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filterPrivacy="1" defaultThemeVersion="124226"/>
  <xr:revisionPtr revIDLastSave="0" documentId="13_ncr:1_{69E88132-3331-465F-8ED9-BF92B181797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ist1" sheetId="1" r:id="rId1"/>
  </sheets>
  <definedNames>
    <definedName name="_xlnm.Print_Area" localSheetId="0">List1!$A$1:$F$143</definedName>
    <definedName name="_xlnm.Print_Titles" localSheetId="0">List1!$12:$12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32" i="1" l="1"/>
  <c r="F130" i="1"/>
  <c r="F122" i="1"/>
  <c r="F121" i="1"/>
  <c r="F119" i="1"/>
  <c r="F118" i="1"/>
  <c r="F115" i="1"/>
  <c r="F114" i="1"/>
  <c r="F111" i="1"/>
  <c r="F110" i="1"/>
  <c r="F109" i="1"/>
  <c r="F106" i="1"/>
  <c r="F105" i="1"/>
  <c r="F104" i="1"/>
  <c r="F103" i="1"/>
  <c r="F93" i="1"/>
  <c r="F92" i="1"/>
  <c r="F88" i="1"/>
  <c r="F87" i="1"/>
  <c r="F82" i="1"/>
  <c r="F83" i="1" s="1"/>
  <c r="F77" i="1"/>
  <c r="F76" i="1"/>
  <c r="F74" i="1"/>
  <c r="F78" i="1" s="1"/>
  <c r="F62" i="1"/>
  <c r="F61" i="1"/>
  <c r="F63" i="1" s="1"/>
  <c r="F57" i="1"/>
  <c r="F56" i="1"/>
  <c r="F55" i="1"/>
  <c r="F50" i="1"/>
  <c r="F49" i="1"/>
  <c r="F48" i="1"/>
  <c r="F47" i="1"/>
  <c r="F42" i="1"/>
  <c r="F41" i="1"/>
  <c r="F36" i="1"/>
  <c r="F35" i="1"/>
  <c r="F29" i="1"/>
  <c r="F28" i="1"/>
  <c r="F27" i="1"/>
  <c r="F26" i="1"/>
  <c r="F25" i="1"/>
  <c r="F134" i="1" l="1"/>
  <c r="F95" i="1"/>
  <c r="F51" i="1"/>
  <c r="F43" i="1"/>
  <c r="F37" i="1"/>
  <c r="F30" i="1"/>
  <c r="F65" i="1" l="1"/>
  <c r="F136" i="1" s="1"/>
  <c r="E139" i="1" s="1"/>
  <c r="E141" i="1" s="1"/>
  <c r="E142" i="1" s="1"/>
  <c r="E143" i="1" s="1"/>
</calcChain>
</file>

<file path=xl/sharedStrings.xml><?xml version="1.0" encoding="utf-8"?>
<sst xmlns="http://schemas.openxmlformats.org/spreadsheetml/2006/main" count="201" uniqueCount="118">
  <si>
    <t>NAROČNIK:</t>
  </si>
  <si>
    <t>JMSS MARIBOR</t>
  </si>
  <si>
    <t>Grajski trg 1</t>
  </si>
  <si>
    <t>2000 Maribor</t>
  </si>
  <si>
    <t>Zap. št.</t>
  </si>
  <si>
    <t>Opis del</t>
  </si>
  <si>
    <t>Količina</t>
  </si>
  <si>
    <t>POPIS DEL ZA OBNOVO STANOVANJA</t>
  </si>
  <si>
    <t>OPOMBA: Upoštevati vse predpise za varno delo!</t>
  </si>
  <si>
    <t xml:space="preserve">OPOMBA: Vse mere preveriti na objektu! </t>
  </si>
  <si>
    <t>1.</t>
  </si>
  <si>
    <t>kom</t>
  </si>
  <si>
    <t>kpl</t>
  </si>
  <si>
    <t>2.</t>
  </si>
  <si>
    <t>3.</t>
  </si>
  <si>
    <t>4.</t>
  </si>
  <si>
    <t>5.</t>
  </si>
  <si>
    <t>kos</t>
  </si>
  <si>
    <t>5% vrednosti vseh del</t>
  </si>
  <si>
    <t>9,5% DDV</t>
  </si>
  <si>
    <t>Vrednost         (v EUR, brez DDV)</t>
  </si>
  <si>
    <t>PONUDBENA VREDNOST Z DDV</t>
  </si>
  <si>
    <t>OPOMBA: Enotne cene morajo vsebovati: 
-	vsa potrebna pripravljalna in pospravljalna dela 
-	pregled in čiščenje podlage 
-	meritve za izvedbo in obračun del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vse potrebne zaščite okolice 
-	zaščito tal, vrat, oken in drugih delov ter opreme 
-	čiščenje prostorov, nakladanje in odvoz odpadnega materiala na stalno deponijo 
-	vse ukrepe za zaščito delavcev na gradbišču, skladno z veljavnimi predpisi s področja varnosti in zdravja pri delu 
-	postavitev in odstranitev delovnih odrov in lestev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</si>
  <si>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 zapor pločnika, parkirnin, vse potrebnih soglasij;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</si>
  <si>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 xml:space="preserve">OPOMBA: Enotne cene morajo vsebovati: 
-	vsa potrebna pripravljalna in pospravljalna dela 
-	Vsa gradbena dela za potrebe izvedbe strojnih instalacij (kod npr. rušitve in ponovna izvedba estriha za potrebe instalacij, izvedba prebojev in sanacija le-teh, obnova in sanacija sten, tal in stropov po izvedenih delih, izvedba revizijskih odprtin, elektro (ozemljitvena dela), ostalo) 
-	Zaščito vgrajenega materiala na objektu proti poškodbam nastalih zaradi izvajanja gradbenih ali ostalih del po vgradnji materiala 
-	Zagon vse dobavljene opreme 
-	Tlačne, tesnostne in ostale potrebne preizkuse sistemov z zapisniki o izvedbah preizkusov, ki se predajo nadzoru oziroma investitorju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čiščenje prostorov, nakladanje in odvoz odpadnega materiala na stalno deponijo 
-	vse ukrepe za zaščito delavcev na gradbišču, skladno z veljavnimi predpisi s področja varnosti in zdravja pri delu 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</si>
  <si>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 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
zapor pločnika, parkirnin, vse potrebnih soglasij; 
V enotni ceni morajo biti tudi zajeti stroški zaščite dostopnih koridorjev v notranjosti objekta, do prostorov, kjer se izvajajo dela. 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</si>
  <si>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 xml:space="preserve">OPOMBA: Enotne cene morajo vsebovati: 
-	vsa potrebna pripravljalna in pospravljalna dela 
-	Vsa gradbena dela za potrebe izvedbe električnih instalacij (kod npr. rušitve in ponovna izvedba estriha za potrebe instalacij, izvedba utorov v obstoječih stenah ter obdelava utorov po položitvi inštalacij, sanacija sekundarnega stropa, izvedba revizijskih odprtin, ostalo) 
-	Izdelava pregleda, meritev in preizkusov električnih instalacij po končanih delih, ki se predajo nadzoru oz. investitorju
-	Zaščito vgrajenega materiala na objektu proti poškodbam nastalih zaradi izvajanja gradbenih ali ostalih del po vgradnji materiala 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čiščenje prostorov, nakladanje in odvoz odpadnega materiala na stalno deponijo 
-	vse ukrepe za zaščito delavcev na gradbišču, skladno z veljavnimi predpisi s področja varnosti in zdravja pri delu 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</si>
  <si>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 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
zapor pločnika, parkirnin, vse potrebnih soglasij; 
V enotni ceni morajo biti tudi zajeti stroški zaščite dostopnih koridorjev v notranjosti objekta, do prostorov, kjer se izvajajo dela. 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</si>
  <si>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>RUŠITVENA DELA IN PREDDELA SKUPAJ</t>
  </si>
  <si>
    <t>OPOMBA: Izvajalec si je pred podpisom pogodbe o izvajanju gradbenih del dolžan natančno pregledati teren in po svoji presoji dodati dodatna preddela, za katera meni, da jih je potrebno izvesti pred začetkom gradnje. O nameravanih posegih se mora pogovoriti z investitorjem oz.nadzornikom.</t>
  </si>
  <si>
    <t>Izvedba preddel za električne in strojne inštalacije ni zajeta v ceno in je popisna v načrtih električnih in strojnih inštalacij.</t>
  </si>
  <si>
    <t>Odstranitev slojev opleska s stropov vključno z odvozom na ustrezno deponijo in vsemi pomožnimi deli.</t>
  </si>
  <si>
    <t>pavš</t>
  </si>
  <si>
    <t>Cena/Enota        (v EUR, brez DDV)</t>
  </si>
  <si>
    <t>Enota</t>
  </si>
  <si>
    <t>RAZNA DELA SKUPAJ</t>
  </si>
  <si>
    <t>Čiščenje celotnega stanovanja po končanju del.</t>
  </si>
  <si>
    <t>KERAMIČARSKA DELA SKUPAJ</t>
  </si>
  <si>
    <t>SLIKOPLESKARSKA DELA SKUPAJ</t>
  </si>
  <si>
    <t>Zaščita oken in tal.</t>
  </si>
  <si>
    <t xml:space="preserve">Dobava materiala, 2 x kitanje in 2 x slikanje  stropa  z  disperzijsko barvo po izboru investitorja, vključno z vsemi pomožnimi deli in manipulativnimi stroški ter prenosi.   </t>
  </si>
  <si>
    <t>TLAKARSKA IN PARKETARSKA DELA SKUPAJ</t>
  </si>
  <si>
    <t>Dobava in polaganje zaključnih vogalnih letev, po izboru investitorja, vključno z vsemi prenosi.</t>
  </si>
  <si>
    <t>Dobava in nanos  akrilne emulzije po stropovih in stenah z vsemi pomožnimi deli in manipulativnimi stroški ter prenosi. OPOMBA: Odprtine do 3,00 m² niso odštete.</t>
  </si>
  <si>
    <t>m²</t>
  </si>
  <si>
    <t>Dobava materiala, 2 x kitanje in 2 x slikanje ometanih sten z disperzijsko barvo po izboru investitorja, vključno z vsemi vogalniki, pomožnimi deli in manipulativnimi stroški ter prenosi.                                                                   OPOMBA: Odprtine do 3,00 m² niso odštete.</t>
  </si>
  <si>
    <t>SANITARNI ELEMENTI</t>
  </si>
  <si>
    <t>Komplet WC postavljen na tla, sestavljen iz:</t>
  </si>
  <si>
    <t>Velikost V/Š = 600 x 400 mm</t>
  </si>
  <si>
    <t>TLAKARSKA IN PARKETARSKA DELA</t>
  </si>
  <si>
    <t>tm</t>
  </si>
  <si>
    <t>SLIKOPLESKARSKA DELA</t>
  </si>
  <si>
    <t xml:space="preserve">KERAMIČARSKA DELA </t>
  </si>
  <si>
    <t xml:space="preserve">RAZNA DELA </t>
  </si>
  <si>
    <t>RUŠITVENA DELA IN PREDDELA</t>
  </si>
  <si>
    <t>GRADBENO-OBRTNIŠKA DELA - DOBAVA IN MONTAŽA</t>
  </si>
  <si>
    <t>STROJNE INŠTALACIJE - DOBAVA IN MONTAŽA</t>
  </si>
  <si>
    <r>
      <rPr>
        <b/>
        <sz val="10"/>
        <color indexed="8"/>
        <rFont val="Arial"/>
        <family val="2"/>
        <charset val="238"/>
      </rPr>
      <t>Ogledalo</t>
    </r>
    <r>
      <rPr>
        <sz val="10"/>
        <color indexed="8"/>
        <rFont val="Arial"/>
        <family val="2"/>
        <charset val="238"/>
      </rPr>
      <t>, iz kristala, s pobrušenimi robovi, zaščiteno s premazom proti vlaženju, pravokotne oblike, za montažo nad umivalnikom, z zakrito pritrditvijo.</t>
    </r>
  </si>
  <si>
    <r>
      <rPr>
        <b/>
        <sz val="10"/>
        <color indexed="8"/>
        <rFont val="Arial"/>
        <family val="2"/>
        <charset val="238"/>
      </rPr>
      <t>Garnitura za WC metlico</t>
    </r>
    <r>
      <rPr>
        <sz val="10"/>
        <color indexed="8"/>
        <rFont val="Arial"/>
        <family val="2"/>
        <charset val="238"/>
      </rPr>
      <t>, iz plastike, za stensko montažo, vključno pritrdilni material.</t>
    </r>
  </si>
  <si>
    <t>SANITARNI ELEMENTI SKUPAJ</t>
  </si>
  <si>
    <t>RADIATORSKO OGREVANJE</t>
  </si>
  <si>
    <t>RADIATORSKO OGREVANJE SKUPAJ</t>
  </si>
  <si>
    <t>-</t>
  </si>
  <si>
    <t xml:space="preserve">serijsko stikalo  </t>
  </si>
  <si>
    <t xml:space="preserve">menjalno stikalo  </t>
  </si>
  <si>
    <t xml:space="preserve">vtičnica 230 V, 16A  </t>
  </si>
  <si>
    <t>vtičnica komunikacijska 2xRJ45</t>
  </si>
  <si>
    <t>vtičnica antenska</t>
  </si>
  <si>
    <t xml:space="preserve">vtičnica 230 V, 16A s pokrovom  </t>
  </si>
  <si>
    <t xml:space="preserve">menjalno, križno stikalo  </t>
  </si>
  <si>
    <t>SPLOŠNA DELA</t>
  </si>
  <si>
    <t>Demontaža stare instalacije, odklopi in odstranitev, izsekovanje sten za polaganje novih kablov</t>
  </si>
  <si>
    <t>Notranji razdelilec</t>
  </si>
  <si>
    <t>Razdelilnik 4-redni, dimenzij 300x950x140mm, p/o izvedbe, HAGER,kompletno z naslednjo opremo:</t>
  </si>
  <si>
    <t>avtomatski enopolni odklopnik EC110B, 10A HAGER</t>
  </si>
  <si>
    <t>avtomatski enopolni odklopnik EC110B, 16A HAGER</t>
  </si>
  <si>
    <t>avtomatski tropolni odklopnik EC110B, 16A HAGER</t>
  </si>
  <si>
    <t>FID stikalo, 4-polno EF425D 40/0,3A HAGER</t>
  </si>
  <si>
    <t>drobni montažni in pritrdilni material</t>
  </si>
  <si>
    <t xml:space="preserve">Komplet, dobava in montaža.
</t>
  </si>
  <si>
    <t>Meritve</t>
  </si>
  <si>
    <t>Meritve elektroinstalacij</t>
  </si>
  <si>
    <r>
      <t xml:space="preserve">Dobava in montaža instalacijskega materiala </t>
    </r>
    <r>
      <rPr>
        <b/>
        <i/>
        <u/>
        <sz val="10"/>
        <rFont val="Arial"/>
        <family val="2"/>
        <charset val="238"/>
      </rPr>
      <t xml:space="preserve">(TEM ČATEŽ):
</t>
    </r>
  </si>
  <si>
    <r>
      <t xml:space="preserve">Dobava in montaža instalacijskega materiala </t>
    </r>
    <r>
      <rPr>
        <b/>
        <i/>
        <u/>
        <sz val="10"/>
        <rFont val="Arial"/>
        <family val="2"/>
        <charset val="238"/>
      </rPr>
      <t>(TEM ČATEŽ):</t>
    </r>
  </si>
  <si>
    <r>
      <t>Dobava in montaža instalacijskega materiala</t>
    </r>
    <r>
      <rPr>
        <b/>
        <sz val="10"/>
        <rFont val="Arial"/>
        <family val="2"/>
        <charset val="238"/>
      </rPr>
      <t xml:space="preserve"> </t>
    </r>
    <r>
      <rPr>
        <b/>
        <i/>
        <u/>
        <sz val="10"/>
        <rFont val="Arial"/>
        <family val="2"/>
        <charset val="238"/>
      </rPr>
      <t xml:space="preserve">(TEM ČATEŽ):
</t>
    </r>
  </si>
  <si>
    <t>KOPALNICA + WC</t>
  </si>
  <si>
    <t>NEPREDVIDENA DELA</t>
  </si>
  <si>
    <t>ELEKTRO INŠTALACIJE - DOBAVA IN MONTAŽA</t>
  </si>
  <si>
    <t>SKUPAJ GRADBENO-OBRTNIŠKA DELA, STROJNE IN ELEKTRO INŠTALACIJE</t>
  </si>
  <si>
    <t>STROJNE INŠTALACIJE SKUPAJ - OCENJENO</t>
  </si>
  <si>
    <t>GRADBENO-OBRTNIŠKA DELA SKUPAJ - OCENJENO</t>
  </si>
  <si>
    <t>SKUPAJ STANOVANJE</t>
  </si>
  <si>
    <t>Predaja navodil, garancij, fotomateriala, ključev</t>
  </si>
  <si>
    <t>Odstranitev tapet in slojev opleska s sten vključno z odvozom na ustrezno deponijo in vsemi pomožnimi deli. OPOMBA: Odprtine do 3,00 m² niso odštete.</t>
  </si>
  <si>
    <t>Kardeljeva cesta 51, stanovanje 167, Maribor</t>
  </si>
  <si>
    <t>Odstranitev obstoječih zaključnih letev parketa in pvc obloge vključno z odvozom na ustrezno deponijo in vsemi pomožnimi deli</t>
  </si>
  <si>
    <t>Odstranitev stenskih keramičnih ploščic v kuhinji vključno z odvozom na ustrezno deponijo in vsemi pomožnimi deli.</t>
  </si>
  <si>
    <t>Odstranitev slojev opleska s sten vključno z odvozom na ustrezno deponijo in vsemi pomožnimi deli. OPOMBA: Odprtine do 3,00 m² niso odštete.</t>
  </si>
  <si>
    <t>Dobava in polaganje stenske keramike (kuhinjski pas v višini 80 cm), vključno z dobavo lepila, fugirne mase, pripravo podlage, pripravo lepila, fugiranjem ter vsemi prenosi ter obdelavo špalet, tip po izboru investitorja.</t>
  </si>
  <si>
    <t>Dobava, vgradnja vertikalnih revizijskih vratc v kopalnici mere ca.  40 cm x 40 cm skupaj z vsemi prenosi in pitrdilnim materialom.</t>
  </si>
  <si>
    <t>Odstranitev obstoječe ter dobava in vgradnja Alu talne pripire prehododa med hodnikom in sobo.</t>
  </si>
  <si>
    <t>MIZARSKA DELA</t>
  </si>
  <si>
    <t>MIZARSKA DELA SKUPAJ</t>
  </si>
  <si>
    <t xml:space="preserve">Brušenje, kitanje, barvanje podbojev in kril vhodnih vrat ter dobava in montaža nove kljuke kljuk s cilindrično ključavnico. </t>
  </si>
  <si>
    <t>KUHINJA + JEDILNICA</t>
  </si>
  <si>
    <t xml:space="preserve">HODNIK </t>
  </si>
  <si>
    <t>ELEKTRO INŠTALACIJE SKUPAJ - OCENJENO</t>
  </si>
  <si>
    <t xml:space="preserve">Sedežna deska s pokrovom, vključno z pritrdilnim in tesnilnim materialom, gumijasto manšeto za priključitev na odtok, barva i po izbiri investitorja,  </t>
  </si>
  <si>
    <t>STROJNE INŠTALACIJE - SPLOŠNO</t>
  </si>
  <si>
    <t>Predaja navodil, garancij, foto materiala, ključev</t>
  </si>
  <si>
    <t>STROJNE INŠTALACIJE - SPLOŠNO SKUPAJ</t>
  </si>
  <si>
    <t>PLINSKE INŠTALACIJE</t>
  </si>
  <si>
    <t>Krogelni ventil za plin s termičnim varovalom 3/4" Kovina KV 303TAS, vključno z mesingastim čepom, ter tesnilnim materialom</t>
  </si>
  <si>
    <t>PLINSKE INŠTALACIJE - SKUPAJ</t>
  </si>
  <si>
    <t>SOBA</t>
  </si>
  <si>
    <t>Samo barvanje radiatorja in cevi v kopalnici, kuhinji in sobi z belo lak barvo, odporno na visoke temperature in ponovni priklop radiatorjev</t>
  </si>
  <si>
    <t>Brušenje, kitanje, barvanje podbojev in kril notranjih vrat z nadsvetlobo ter dobava in montaža novih kljuk s ključavnico. Barva po izboru investitorja.</t>
  </si>
  <si>
    <t>Dobava in montaža svetilk  - skladno s smernicami JMSS (2 kopalnica + 1 hodnik)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</si>
</sst>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S_I_T_-;\-* #,##0.00\ _S_I_T_-;_-* &quot;-&quot;??\ _S_I_T_-;_-@_-"/>
  </numFmts>
  <fonts count="16" x14ac:knownFonts="1">
    <font>
      <sz val="11"/>
      <color theme="1"/>
      <name val="Calibri"/>
      <family val="2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13"/>
      <name val="Arial"/>
      <family val="2"/>
      <charset val="238"/>
    </font>
    <font>
      <b/>
      <i/>
      <u/>
      <sz val="10"/>
      <name val="Arial"/>
      <family val="2"/>
      <charset val="238"/>
    </font>
    <font>
      <sz val="9"/>
      <color indexed="13"/>
      <name val="Arial"/>
      <family val="2"/>
      <charset val="238"/>
    </font>
    <font>
      <sz val="10"/>
      <color indexed="13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5" fillId="0" borderId="0"/>
    <xf numFmtId="164" fontId="1" fillId="0" borderId="0" applyFont="0" applyFill="0" applyBorder="0" applyAlignment="0" applyProtection="0"/>
    <xf numFmtId="0" fontId="2" fillId="0" borderId="0"/>
  </cellStyleXfs>
  <cellXfs count="207">
    <xf numFmtId="0" fontId="0" fillId="0" borderId="0" xfId="0"/>
    <xf numFmtId="4" fontId="6" fillId="0" borderId="0" xfId="0" applyNumberFormat="1" applyFont="1" applyAlignment="1" applyProtection="1">
      <alignment horizontal="right"/>
      <protection locked="0"/>
    </xf>
    <xf numFmtId="4" fontId="6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4" fontId="7" fillId="0" borderId="0" xfId="0" applyNumberFormat="1" applyFont="1" applyAlignment="1" applyProtection="1">
      <alignment horizontal="center" vertical="center" wrapText="1"/>
      <protection locked="0"/>
    </xf>
    <xf numFmtId="4" fontId="6" fillId="6" borderId="0" xfId="0" applyNumberFormat="1" applyFont="1" applyFill="1" applyAlignment="1" applyProtection="1">
      <alignment horizontal="center" vertical="center"/>
      <protection locked="0"/>
    </xf>
    <xf numFmtId="4" fontId="6" fillId="0" borderId="0" xfId="0" applyNumberFormat="1" applyFont="1" applyAlignment="1" applyProtection="1">
      <alignment horizontal="right" vertical="center"/>
      <protection locked="0"/>
    </xf>
    <xf numFmtId="4" fontId="6" fillId="0" borderId="0" xfId="0" applyNumberFormat="1" applyFont="1" applyAlignment="1" applyProtection="1">
      <alignment horizontal="center" vertical="center"/>
      <protection locked="0"/>
    </xf>
    <xf numFmtId="4" fontId="6" fillId="3" borderId="4" xfId="0" applyNumberFormat="1" applyFont="1" applyFill="1" applyBorder="1" applyAlignment="1" applyProtection="1">
      <alignment horizontal="right"/>
      <protection locked="0"/>
    </xf>
    <xf numFmtId="0" fontId="0" fillId="0" borderId="0" xfId="0" applyProtection="1">
      <protection locked="0"/>
    </xf>
    <xf numFmtId="4" fontId="0" fillId="0" borderId="0" xfId="0" applyNumberFormat="1" applyProtection="1">
      <protection locked="0"/>
    </xf>
    <xf numFmtId="4" fontId="2" fillId="0" borderId="0" xfId="0" applyNumberFormat="1" applyFont="1" applyAlignment="1" applyProtection="1">
      <alignment horizontal="right"/>
      <protection locked="0"/>
    </xf>
    <xf numFmtId="4" fontId="7" fillId="0" borderId="0" xfId="0" applyNumberFormat="1" applyFont="1" applyAlignment="1" applyProtection="1">
      <alignment horizontal="right"/>
      <protection locked="0"/>
    </xf>
    <xf numFmtId="4" fontId="6" fillId="0" borderId="0" xfId="0" applyNumberFormat="1" applyFont="1" applyAlignment="1" applyProtection="1">
      <alignment horizontal="left" wrapText="1"/>
      <protection locked="0"/>
    </xf>
    <xf numFmtId="4" fontId="2" fillId="0" borderId="0" xfId="0" applyNumberFormat="1" applyFont="1" applyProtection="1">
      <protection locked="0"/>
    </xf>
    <xf numFmtId="0" fontId="4" fillId="0" borderId="0" xfId="5" applyFont="1" applyAlignment="1" applyProtection="1">
      <alignment horizontal="justify" vertical="center" wrapText="1"/>
      <protection locked="0"/>
    </xf>
    <xf numFmtId="0" fontId="4" fillId="0" borderId="0" xfId="5" applyFont="1" applyAlignment="1" applyProtection="1">
      <alignment wrapText="1"/>
      <protection locked="0"/>
    </xf>
    <xf numFmtId="0" fontId="4" fillId="0" borderId="0" xfId="0" applyFont="1" applyProtection="1">
      <protection locked="0"/>
    </xf>
    <xf numFmtId="4" fontId="6" fillId="5" borderId="0" xfId="0" applyNumberFormat="1" applyFont="1" applyFill="1" applyAlignment="1" applyProtection="1">
      <alignment horizontal="right" vertical="center"/>
      <protection locked="0"/>
    </xf>
    <xf numFmtId="4" fontId="7" fillId="5" borderId="4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0" xfId="5" applyNumberFormat="1" applyFont="1" applyAlignment="1" applyProtection="1">
      <alignment horizontal="right" wrapText="1"/>
      <protection locked="0"/>
    </xf>
    <xf numFmtId="4" fontId="2" fillId="0" borderId="0" xfId="5" applyNumberFormat="1" applyFont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justify" vertical="center" wrapText="1"/>
      <protection locked="0"/>
    </xf>
    <xf numFmtId="0" fontId="4" fillId="0" borderId="0" xfId="0" applyFont="1" applyAlignment="1" applyProtection="1">
      <alignment wrapText="1"/>
      <protection locked="0"/>
    </xf>
    <xf numFmtId="4" fontId="2" fillId="5" borderId="4" xfId="4" applyNumberFormat="1" applyFont="1" applyFill="1" applyBorder="1" applyProtection="1">
      <protection locked="0"/>
    </xf>
    <xf numFmtId="0" fontId="2" fillId="0" borderId="0" xfId="0" applyFont="1" applyProtection="1">
      <protection locked="0"/>
    </xf>
    <xf numFmtId="4" fontId="2" fillId="0" borderId="0" xfId="4" applyNumberFormat="1" applyFont="1" applyFill="1" applyProtection="1">
      <protection locked="0"/>
    </xf>
    <xf numFmtId="4" fontId="9" fillId="0" borderId="0" xfId="4" applyNumberFormat="1" applyFont="1" applyFill="1" applyBorder="1" applyProtection="1">
      <protection locked="0"/>
    </xf>
    <xf numFmtId="4" fontId="9" fillId="5" borderId="4" xfId="5" applyNumberFormat="1" applyFont="1" applyFill="1" applyBorder="1" applyAlignment="1" applyProtection="1">
      <alignment vertical="center"/>
      <protection locked="0"/>
    </xf>
    <xf numFmtId="4" fontId="9" fillId="0" borderId="0" xfId="5" applyNumberFormat="1" applyFont="1" applyAlignment="1" applyProtection="1">
      <alignment vertical="center"/>
      <protection locked="0"/>
    </xf>
    <xf numFmtId="4" fontId="2" fillId="0" borderId="0" xfId="0" applyNumberFormat="1" applyFont="1" applyAlignment="1" applyProtection="1">
      <alignment horizontal="justify" vertical="center" wrapText="1"/>
      <protection locked="0"/>
    </xf>
    <xf numFmtId="1" fontId="14" fillId="4" borderId="0" xfId="0" applyNumberFormat="1" applyFont="1" applyFill="1" applyAlignment="1" applyProtection="1">
      <alignment horizontal="right" vertical="top"/>
      <protection locked="0"/>
    </xf>
    <xf numFmtId="1" fontId="12" fillId="4" borderId="0" xfId="0" applyNumberFormat="1" applyFont="1" applyFill="1" applyAlignment="1" applyProtection="1">
      <alignment horizontal="right" vertical="top"/>
      <protection locked="0"/>
    </xf>
    <xf numFmtId="4" fontId="6" fillId="7" borderId="0" xfId="0" applyNumberFormat="1" applyFont="1" applyFill="1" applyAlignment="1" applyProtection="1">
      <alignment horizontal="right" vertical="center"/>
      <protection locked="0"/>
    </xf>
    <xf numFmtId="4" fontId="6" fillId="0" borderId="8" xfId="0" applyNumberFormat="1" applyFont="1" applyBorder="1" applyAlignment="1" applyProtection="1">
      <alignment horizontal="right" vertical="center"/>
      <protection locked="0"/>
    </xf>
    <xf numFmtId="4" fontId="2" fillId="4" borderId="5" xfId="0" applyNumberFormat="1" applyFont="1" applyFill="1" applyBorder="1" applyAlignment="1" applyProtection="1">
      <alignment horizontal="right" vertical="top"/>
      <protection locked="0"/>
    </xf>
    <xf numFmtId="4" fontId="2" fillId="4" borderId="6" xfId="0" applyNumberFormat="1" applyFont="1" applyFill="1" applyBorder="1" applyAlignment="1" applyProtection="1">
      <alignment horizontal="right" vertical="top"/>
      <protection locked="0"/>
    </xf>
    <xf numFmtId="4" fontId="2" fillId="4" borderId="7" xfId="0" applyNumberFormat="1" applyFont="1" applyFill="1" applyBorder="1" applyAlignment="1" applyProtection="1">
      <alignment horizontal="right" vertical="top"/>
      <protection locked="0"/>
    </xf>
    <xf numFmtId="4" fontId="2" fillId="4" borderId="8" xfId="0" applyNumberFormat="1" applyFont="1" applyFill="1" applyBorder="1" applyAlignment="1" applyProtection="1">
      <alignment horizontal="right" vertical="top"/>
      <protection locked="0"/>
    </xf>
    <xf numFmtId="4" fontId="9" fillId="4" borderId="8" xfId="0" applyNumberFormat="1" applyFont="1" applyFill="1" applyBorder="1" applyProtection="1">
      <protection locked="0"/>
    </xf>
    <xf numFmtId="4" fontId="9" fillId="4" borderId="6" xfId="0" applyNumberFormat="1" applyFont="1" applyFill="1" applyBorder="1" applyAlignment="1" applyProtection="1">
      <alignment vertical="center"/>
      <protection locked="0"/>
    </xf>
    <xf numFmtId="4" fontId="6" fillId="2" borderId="0" xfId="0" applyNumberFormat="1" applyFont="1" applyFill="1" applyAlignment="1" applyProtection="1">
      <alignment horizontal="right"/>
      <protection locked="0"/>
    </xf>
    <xf numFmtId="4" fontId="7" fillId="0" borderId="1" xfId="0" applyNumberFormat="1" applyFont="1" applyBorder="1" applyAlignment="1" applyProtection="1">
      <alignment horizontal="right" vertical="center"/>
      <protection locked="0"/>
    </xf>
    <xf numFmtId="4" fontId="2" fillId="0" borderId="2" xfId="0" applyNumberFormat="1" applyFont="1" applyBorder="1" applyAlignment="1" applyProtection="1">
      <alignment horizontal="right" vertical="center"/>
      <protection locked="0"/>
    </xf>
    <xf numFmtId="4" fontId="9" fillId="0" borderId="3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right"/>
    </xf>
    <xf numFmtId="0" fontId="7" fillId="0" borderId="0" xfId="0" applyFont="1" applyAlignment="1" applyProtection="1">
      <alignment horizontal="center"/>
    </xf>
    <xf numFmtId="4" fontId="6" fillId="0" borderId="0" xfId="0" applyNumberFormat="1" applyFont="1" applyAlignment="1" applyProtection="1">
      <alignment horizontal="right"/>
    </xf>
    <xf numFmtId="0" fontId="7" fillId="2" borderId="0" xfId="0" applyFont="1" applyFill="1" applyAlignment="1" applyProtection="1">
      <alignment horizontal="center" vertical="center"/>
    </xf>
    <xf numFmtId="0" fontId="6" fillId="0" borderId="0" xfId="0" applyFont="1" applyProtection="1"/>
    <xf numFmtId="0" fontId="7" fillId="0" borderId="0" xfId="0" applyFont="1" applyProtection="1"/>
    <xf numFmtId="0" fontId="7" fillId="0" borderId="0" xfId="0" applyFont="1" applyAlignment="1" applyProtection="1">
      <alignment horizontal="right"/>
    </xf>
    <xf numFmtId="0" fontId="7" fillId="0" borderId="0" xfId="0" applyFont="1" applyAlignment="1" applyProtection="1">
      <alignment horizontal="right" vertical="center" wrapText="1"/>
    </xf>
    <xf numFmtId="0" fontId="7" fillId="0" borderId="0" xfId="0" applyFont="1" applyAlignment="1" applyProtection="1">
      <alignment horizontal="center" vertical="center"/>
    </xf>
    <xf numFmtId="4" fontId="7" fillId="0" borderId="0" xfId="0" applyNumberFormat="1" applyFont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horizontal="left" vertical="top" wrapText="1"/>
    </xf>
    <xf numFmtId="4" fontId="7" fillId="0" borderId="0" xfId="0" applyNumberFormat="1" applyFont="1" applyAlignment="1" applyProtection="1">
      <alignment horizontal="right" vertical="center"/>
    </xf>
    <xf numFmtId="4" fontId="7" fillId="0" borderId="0" xfId="0" applyNumberFormat="1" applyFont="1" applyAlignment="1" applyProtection="1">
      <alignment horizontal="right" vertical="center" wrapText="1"/>
    </xf>
    <xf numFmtId="0" fontId="8" fillId="6" borderId="0" xfId="0" applyFont="1" applyFill="1" applyBorder="1" applyAlignment="1" applyProtection="1">
      <alignment horizontal="right"/>
    </xf>
    <xf numFmtId="0" fontId="7" fillId="6" borderId="0" xfId="0" applyFont="1" applyFill="1" applyProtection="1"/>
    <xf numFmtId="4" fontId="6" fillId="6" borderId="0" xfId="0" applyNumberFormat="1" applyFont="1" applyFill="1" applyAlignment="1" applyProtection="1">
      <alignment horizontal="right" vertical="center"/>
    </xf>
    <xf numFmtId="0" fontId="2" fillId="0" borderId="0" xfId="0" applyFont="1" applyAlignment="1" applyProtection="1">
      <alignment horizontal="left" vertical="top" wrapText="1"/>
    </xf>
    <xf numFmtId="4" fontId="6" fillId="0" borderId="0" xfId="0" applyNumberFormat="1" applyFont="1" applyAlignment="1" applyProtection="1">
      <alignment horizontal="right" vertical="center"/>
    </xf>
    <xf numFmtId="0" fontId="6" fillId="3" borderId="4" xfId="0" applyFont="1" applyFill="1" applyBorder="1" applyAlignment="1" applyProtection="1">
      <alignment horizontal="right" vertical="top"/>
    </xf>
    <xf numFmtId="0" fontId="7" fillId="3" borderId="4" xfId="0" applyFont="1" applyFill="1" applyBorder="1" applyAlignment="1" applyProtection="1">
      <alignment horizontal="left" wrapText="1"/>
    </xf>
    <xf numFmtId="0" fontId="6" fillId="3" borderId="4" xfId="0" applyFont="1" applyFill="1" applyBorder="1" applyAlignment="1" applyProtection="1">
      <alignment horizontal="right"/>
    </xf>
    <xf numFmtId="4" fontId="6" fillId="3" borderId="4" xfId="0" applyNumberFormat="1" applyFont="1" applyFill="1" applyBorder="1" applyAlignment="1" applyProtection="1">
      <alignment horizontal="right"/>
    </xf>
    <xf numFmtId="0" fontId="6" fillId="0" borderId="0" xfId="0" applyFont="1" applyAlignment="1" applyProtection="1">
      <alignment horizontal="right" vertical="top"/>
    </xf>
    <xf numFmtId="0" fontId="6" fillId="0" borderId="0" xfId="0" applyFont="1" applyAlignment="1" applyProtection="1">
      <alignment horizontal="left" wrapText="1"/>
    </xf>
    <xf numFmtId="0" fontId="2" fillId="0" borderId="0" xfId="0" applyFont="1" applyAlignment="1" applyProtection="1">
      <alignment horizontal="right"/>
    </xf>
    <xf numFmtId="0" fontId="2" fillId="0" borderId="0" xfId="0" applyFont="1" applyAlignment="1" applyProtection="1">
      <alignment wrapText="1"/>
    </xf>
    <xf numFmtId="4" fontId="2" fillId="0" borderId="0" xfId="0" applyNumberFormat="1" applyFont="1" applyAlignment="1" applyProtection="1">
      <alignment horizontal="right"/>
    </xf>
    <xf numFmtId="0" fontId="2" fillId="0" borderId="0" xfId="0" applyFont="1" applyAlignment="1" applyProtection="1">
      <alignment horizontal="right" vertical="top"/>
    </xf>
    <xf numFmtId="0" fontId="7" fillId="3" borderId="0" xfId="0" applyFont="1" applyFill="1" applyBorder="1" applyAlignment="1" applyProtection="1">
      <alignment horizontal="left" wrapText="1"/>
    </xf>
    <xf numFmtId="0" fontId="6" fillId="0" borderId="0" xfId="0" applyFont="1" applyAlignment="1" applyProtection="1">
      <alignment wrapText="1"/>
    </xf>
    <xf numFmtId="4" fontId="6" fillId="0" borderId="0" xfId="0" applyNumberFormat="1" applyFont="1" applyAlignment="1" applyProtection="1">
      <alignment horizontal="left" wrapText="1"/>
    </xf>
    <xf numFmtId="0" fontId="6" fillId="0" borderId="0" xfId="0" applyFont="1" applyAlignment="1" applyProtection="1">
      <alignment horizontal="center" vertical="top"/>
    </xf>
    <xf numFmtId="0" fontId="6" fillId="0" borderId="0" xfId="0" applyFont="1" applyAlignment="1" applyProtection="1">
      <alignment horizontal="center"/>
    </xf>
    <xf numFmtId="0" fontId="6" fillId="0" borderId="0" xfId="0" applyFont="1" applyAlignment="1" applyProtection="1">
      <alignment vertical="top" wrapText="1"/>
    </xf>
    <xf numFmtId="0" fontId="2" fillId="0" borderId="0" xfId="0" applyFont="1" applyAlignment="1" applyProtection="1">
      <alignment vertical="top" wrapText="1"/>
    </xf>
    <xf numFmtId="0" fontId="2" fillId="0" borderId="0" xfId="0" applyFont="1" applyAlignment="1" applyProtection="1">
      <alignment horizontal="left" wrapText="1"/>
    </xf>
    <xf numFmtId="0" fontId="6" fillId="0" borderId="0" xfId="0" applyFont="1" applyAlignment="1" applyProtection="1">
      <alignment horizontal="left" vertical="top" wrapText="1"/>
    </xf>
    <xf numFmtId="0" fontId="6" fillId="0" borderId="0" xfId="0" applyFont="1" applyAlignment="1" applyProtection="1">
      <alignment horizontal="right" wrapText="1"/>
    </xf>
    <xf numFmtId="0" fontId="7" fillId="5" borderId="0" xfId="0" applyFont="1" applyFill="1" applyAlignment="1" applyProtection="1">
      <alignment horizontal="right" vertical="center"/>
    </xf>
    <xf numFmtId="0" fontId="7" fillId="5" borderId="0" xfId="0" applyFont="1" applyFill="1" applyProtection="1"/>
    <xf numFmtId="4" fontId="6" fillId="5" borderId="0" xfId="0" applyNumberFormat="1" applyFont="1" applyFill="1" applyAlignment="1" applyProtection="1">
      <alignment horizontal="right" vertical="center"/>
    </xf>
    <xf numFmtId="0" fontId="2" fillId="0" borderId="0" xfId="1" applyFont="1" applyAlignment="1" applyProtection="1">
      <alignment vertical="top" wrapText="1"/>
    </xf>
    <xf numFmtId="0" fontId="7" fillId="0" borderId="0" xfId="0" applyFont="1" applyAlignment="1" applyProtection="1">
      <alignment horizontal="left" wrapText="1"/>
    </xf>
    <xf numFmtId="49" fontId="9" fillId="5" borderId="4" xfId="5" applyNumberFormat="1" applyFont="1" applyFill="1" applyBorder="1" applyAlignment="1" applyProtection="1">
      <alignment horizontal="right" vertical="center" wrapText="1"/>
    </xf>
    <xf numFmtId="0" fontId="9" fillId="5" borderId="4" xfId="5" applyFont="1" applyFill="1" applyBorder="1" applyAlignment="1" applyProtection="1">
      <alignment horizontal="justify" wrapText="1"/>
    </xf>
    <xf numFmtId="0" fontId="7" fillId="5" borderId="4" xfId="0" applyFont="1" applyFill="1" applyBorder="1" applyAlignment="1" applyProtection="1">
      <alignment horizontal="right" vertical="center"/>
    </xf>
    <xf numFmtId="4" fontId="7" fillId="5" borderId="4" xfId="0" applyNumberFormat="1" applyFont="1" applyFill="1" applyBorder="1" applyAlignment="1" applyProtection="1">
      <alignment horizontal="right" vertical="center"/>
    </xf>
    <xf numFmtId="0" fontId="9" fillId="0" borderId="0" xfId="5" applyFont="1" applyAlignment="1" applyProtection="1">
      <alignment horizontal="right" vertical="top" wrapText="1"/>
    </xf>
    <xf numFmtId="0" fontId="9" fillId="0" borderId="0" xfId="5" applyFont="1" applyAlignment="1" applyProtection="1">
      <alignment horizontal="justify" wrapText="1"/>
    </xf>
    <xf numFmtId="0" fontId="2" fillId="0" borderId="0" xfId="5" applyFont="1" applyAlignment="1" applyProtection="1">
      <alignment horizontal="right" wrapText="1"/>
    </xf>
    <xf numFmtId="4" fontId="2" fillId="0" borderId="0" xfId="5" applyNumberFormat="1" applyFont="1" applyAlignment="1" applyProtection="1">
      <alignment horizontal="right" wrapText="1"/>
    </xf>
    <xf numFmtId="49" fontId="2" fillId="0" borderId="0" xfId="0" applyNumberFormat="1" applyFont="1" applyAlignment="1" applyProtection="1">
      <alignment horizontal="right" vertical="top" wrapText="1"/>
    </xf>
    <xf numFmtId="0" fontId="9" fillId="0" borderId="0" xfId="0" applyFont="1" applyAlignment="1" applyProtection="1">
      <alignment horizontal="justify" vertical="center" wrapText="1"/>
    </xf>
    <xf numFmtId="1" fontId="2" fillId="0" borderId="0" xfId="0" applyNumberFormat="1" applyFont="1" applyAlignment="1" applyProtection="1">
      <alignment horizontal="right" wrapText="1"/>
    </xf>
    <xf numFmtId="4" fontId="2" fillId="0" borderId="0" xfId="0" applyNumberFormat="1" applyFont="1" applyAlignment="1" applyProtection="1">
      <alignment horizontal="right" wrapText="1"/>
    </xf>
    <xf numFmtId="0" fontId="2" fillId="0" borderId="0" xfId="0" applyFont="1" applyAlignment="1" applyProtection="1">
      <alignment horizontal="right" vertical="top" wrapText="1"/>
    </xf>
    <xf numFmtId="0" fontId="2" fillId="0" borderId="0" xfId="0" applyFont="1" applyAlignment="1" applyProtection="1">
      <alignment horizontal="justify" vertical="center" wrapText="1"/>
    </xf>
    <xf numFmtId="0" fontId="2" fillId="0" borderId="0" xfId="0" applyFont="1" applyAlignment="1" applyProtection="1">
      <alignment horizontal="right" wrapText="1"/>
    </xf>
    <xf numFmtId="49" fontId="2" fillId="0" borderId="0" xfId="0" applyNumberFormat="1" applyFont="1" applyAlignment="1" applyProtection="1">
      <alignment horizontal="right" vertical="top"/>
    </xf>
    <xf numFmtId="0" fontId="10" fillId="0" borderId="0" xfId="0" applyFont="1" applyAlignment="1" applyProtection="1">
      <alignment vertical="top" wrapText="1"/>
    </xf>
    <xf numFmtId="0" fontId="10" fillId="0" borderId="0" xfId="0" applyFont="1" applyAlignment="1" applyProtection="1">
      <alignment horizontal="right" wrapText="1"/>
    </xf>
    <xf numFmtId="4" fontId="10" fillId="0" borderId="0" xfId="0" applyNumberFormat="1" applyFont="1" applyAlignment="1" applyProtection="1">
      <alignment horizontal="right" wrapText="1"/>
    </xf>
    <xf numFmtId="0" fontId="10" fillId="0" borderId="0" xfId="0" applyFont="1" applyAlignment="1" applyProtection="1">
      <alignment horizontal="right" vertical="top" wrapText="1"/>
    </xf>
    <xf numFmtId="0" fontId="9" fillId="5" borderId="0" xfId="0" applyFont="1" applyFill="1" applyAlignment="1" applyProtection="1">
      <alignment horizontal="justify" vertical="center" wrapText="1"/>
    </xf>
    <xf numFmtId="0" fontId="2" fillId="5" borderId="4" xfId="0" applyFont="1" applyFill="1" applyBorder="1" applyAlignment="1" applyProtection="1">
      <alignment horizontal="right"/>
    </xf>
    <xf numFmtId="0" fontId="9" fillId="5" borderId="4" xfId="0" applyFont="1" applyFill="1" applyBorder="1" applyAlignment="1" applyProtection="1">
      <alignment vertical="top" wrapText="1"/>
    </xf>
    <xf numFmtId="4" fontId="2" fillId="5" borderId="4" xfId="4" applyNumberFormat="1" applyFont="1" applyFill="1" applyBorder="1" applyAlignment="1" applyProtection="1">
      <alignment horizontal="right"/>
    </xf>
    <xf numFmtId="0" fontId="9" fillId="0" borderId="0" xfId="0" applyFont="1" applyAlignment="1" applyProtection="1">
      <alignment vertical="top" wrapText="1"/>
    </xf>
    <xf numFmtId="4" fontId="2" fillId="0" borderId="0" xfId="4" applyNumberFormat="1" applyFont="1" applyFill="1" applyAlignment="1" applyProtection="1">
      <alignment horizontal="right"/>
    </xf>
    <xf numFmtId="4" fontId="2" fillId="0" borderId="0" xfId="4" applyNumberFormat="1" applyFont="1" applyFill="1" applyBorder="1" applyAlignment="1" applyProtection="1">
      <alignment horizontal="right"/>
    </xf>
    <xf numFmtId="2" fontId="9" fillId="5" borderId="4" xfId="5" applyNumberFormat="1" applyFont="1" applyFill="1" applyBorder="1" applyAlignment="1" applyProtection="1">
      <alignment horizontal="right" vertical="center"/>
    </xf>
    <xf numFmtId="2" fontId="9" fillId="5" borderId="4" xfId="5" applyNumberFormat="1" applyFont="1" applyFill="1" applyBorder="1" applyAlignment="1" applyProtection="1">
      <alignment vertical="center"/>
    </xf>
    <xf numFmtId="4" fontId="9" fillId="5" borderId="4" xfId="5" applyNumberFormat="1" applyFont="1" applyFill="1" applyBorder="1" applyAlignment="1" applyProtection="1">
      <alignment horizontal="right" vertical="center"/>
    </xf>
    <xf numFmtId="2" fontId="9" fillId="0" borderId="0" xfId="5" applyNumberFormat="1" applyFont="1" applyAlignment="1" applyProtection="1">
      <alignment horizontal="right" vertical="center"/>
    </xf>
    <xf numFmtId="2" fontId="9" fillId="0" borderId="0" xfId="5" applyNumberFormat="1" applyFont="1" applyAlignment="1" applyProtection="1">
      <alignment vertical="center"/>
    </xf>
    <xf numFmtId="4" fontId="9" fillId="0" borderId="0" xfId="5" applyNumberFormat="1" applyFont="1" applyAlignment="1" applyProtection="1">
      <alignment horizontal="right" vertical="center"/>
    </xf>
    <xf numFmtId="0" fontId="2" fillId="0" borderId="0" xfId="5" applyFont="1" applyAlignment="1" applyProtection="1">
      <alignment horizontal="right" vertical="center" wrapText="1"/>
    </xf>
    <xf numFmtId="0" fontId="2" fillId="0" borderId="0" xfId="0" applyFont="1" applyAlignment="1" applyProtection="1">
      <alignment horizontal="right" vertical="center" wrapText="1"/>
    </xf>
    <xf numFmtId="4" fontId="2" fillId="0" borderId="0" xfId="0" applyNumberFormat="1" applyFont="1" applyAlignment="1" applyProtection="1">
      <alignment horizontal="right" vertical="center" wrapText="1"/>
    </xf>
    <xf numFmtId="0" fontId="9" fillId="0" borderId="0" xfId="0" applyFont="1" applyFill="1" applyAlignment="1" applyProtection="1">
      <alignment horizontal="justify" vertical="center" wrapText="1"/>
    </xf>
    <xf numFmtId="0" fontId="9" fillId="5" borderId="0" xfId="0" applyFont="1" applyFill="1" applyAlignment="1" applyProtection="1">
      <alignment vertical="top" wrapText="1"/>
    </xf>
    <xf numFmtId="0" fontId="6" fillId="0" borderId="0" xfId="0" applyFont="1" applyAlignment="1" applyProtection="1">
      <alignment horizontal="right" vertical="center"/>
    </xf>
    <xf numFmtId="0" fontId="6" fillId="7" borderId="0" xfId="0" applyFont="1" applyFill="1" applyAlignment="1" applyProtection="1">
      <alignment horizontal="right" vertical="center"/>
    </xf>
    <xf numFmtId="0" fontId="7" fillId="7" borderId="0" xfId="0" applyFont="1" applyFill="1" applyProtection="1"/>
    <xf numFmtId="4" fontId="6" fillId="7" borderId="0" xfId="0" applyNumberFormat="1" applyFont="1" applyFill="1" applyAlignment="1" applyProtection="1">
      <alignment horizontal="right" vertical="center"/>
    </xf>
    <xf numFmtId="0" fontId="6" fillId="0" borderId="8" xfId="0" applyFont="1" applyBorder="1" applyProtection="1"/>
    <xf numFmtId="4" fontId="6" fillId="0" borderId="8" xfId="0" applyNumberFormat="1" applyFont="1" applyBorder="1" applyAlignment="1" applyProtection="1">
      <alignment horizontal="right" vertical="center"/>
    </xf>
    <xf numFmtId="0" fontId="2" fillId="4" borderId="9" xfId="0" applyFont="1" applyFill="1" applyBorder="1" applyAlignment="1" applyProtection="1">
      <alignment horizontal="right" vertical="top"/>
    </xf>
    <xf numFmtId="0" fontId="9" fillId="4" borderId="5" xfId="0" applyFont="1" applyFill="1" applyBorder="1" applyAlignment="1" applyProtection="1">
      <alignment horizontal="left" vertical="top" wrapText="1"/>
    </xf>
    <xf numFmtId="0" fontId="2" fillId="4" borderId="5" xfId="0" applyFont="1" applyFill="1" applyBorder="1" applyAlignment="1" applyProtection="1">
      <alignment horizontal="right" vertical="top" wrapText="1"/>
    </xf>
    <xf numFmtId="4" fontId="2" fillId="4" borderId="5" xfId="0" applyNumberFormat="1" applyFont="1" applyFill="1" applyBorder="1" applyAlignment="1" applyProtection="1">
      <alignment horizontal="right" vertical="top" wrapText="1"/>
    </xf>
    <xf numFmtId="0" fontId="2" fillId="4" borderId="7" xfId="0" applyFont="1" applyFill="1" applyBorder="1" applyAlignment="1" applyProtection="1">
      <alignment horizontal="left" vertical="top" wrapText="1"/>
    </xf>
    <xf numFmtId="0" fontId="2" fillId="4" borderId="7" xfId="0" applyFont="1" applyFill="1" applyBorder="1" applyAlignment="1" applyProtection="1">
      <alignment horizontal="right" vertical="top"/>
    </xf>
    <xf numFmtId="4" fontId="2" fillId="4" borderId="7" xfId="0" applyNumberFormat="1" applyFont="1" applyFill="1" applyBorder="1" applyAlignment="1" applyProtection="1">
      <alignment horizontal="right" vertical="top" wrapText="1"/>
    </xf>
    <xf numFmtId="0" fontId="2" fillId="4" borderId="10" xfId="0" applyFont="1" applyFill="1" applyBorder="1" applyAlignment="1" applyProtection="1">
      <alignment horizontal="right" vertical="top"/>
    </xf>
    <xf numFmtId="0" fontId="2" fillId="4" borderId="6" xfId="0" applyFont="1" applyFill="1" applyBorder="1" applyAlignment="1" applyProtection="1">
      <alignment vertical="top"/>
    </xf>
    <xf numFmtId="0" fontId="2" fillId="4" borderId="6" xfId="0" applyFont="1" applyFill="1" applyBorder="1" applyAlignment="1" applyProtection="1">
      <alignment horizontal="right" vertical="top"/>
    </xf>
    <xf numFmtId="4" fontId="2" fillId="4" borderId="6" xfId="0" applyNumberFormat="1" applyFont="1" applyFill="1" applyBorder="1" applyAlignment="1" applyProtection="1">
      <alignment horizontal="right" vertical="top" wrapText="1"/>
    </xf>
    <xf numFmtId="0" fontId="9" fillId="4" borderId="5" xfId="0" applyFont="1" applyFill="1" applyBorder="1" applyAlignment="1" applyProtection="1">
      <alignment vertical="top"/>
    </xf>
    <xf numFmtId="0" fontId="2" fillId="4" borderId="5" xfId="0" applyFont="1" applyFill="1" applyBorder="1" applyAlignment="1" applyProtection="1">
      <alignment horizontal="right" vertical="top"/>
    </xf>
    <xf numFmtId="0" fontId="2" fillId="4" borderId="6" xfId="0" applyFont="1" applyFill="1" applyBorder="1" applyAlignment="1" applyProtection="1">
      <alignment horizontal="left" vertical="top" wrapText="1"/>
    </xf>
    <xf numFmtId="0" fontId="2" fillId="4" borderId="5" xfId="0" applyFont="1" applyFill="1" applyBorder="1" applyAlignment="1" applyProtection="1">
      <alignment vertical="top"/>
    </xf>
    <xf numFmtId="0" fontId="2" fillId="4" borderId="5" xfId="0" applyFont="1" applyFill="1" applyBorder="1" applyAlignment="1" applyProtection="1">
      <alignment vertical="top" wrapText="1"/>
    </xf>
    <xf numFmtId="0" fontId="2" fillId="4" borderId="11" xfId="0" applyFont="1" applyFill="1" applyBorder="1" applyAlignment="1" applyProtection="1">
      <alignment horizontal="right" vertical="top"/>
    </xf>
    <xf numFmtId="0" fontId="9" fillId="4" borderId="7" xfId="0" applyFont="1" applyFill="1" applyBorder="1" applyAlignment="1" applyProtection="1">
      <alignment vertical="top"/>
    </xf>
    <xf numFmtId="0" fontId="2" fillId="4" borderId="12" xfId="0" applyFont="1" applyFill="1" applyBorder="1" applyAlignment="1" applyProtection="1">
      <alignment horizontal="right" vertical="top"/>
    </xf>
    <xf numFmtId="0" fontId="2" fillId="4" borderId="7" xfId="0" applyFont="1" applyFill="1" applyBorder="1" applyAlignment="1" applyProtection="1">
      <alignment horizontal="right" vertical="top" wrapText="1"/>
    </xf>
    <xf numFmtId="0" fontId="2" fillId="4" borderId="8" xfId="0" applyFont="1" applyFill="1" applyBorder="1" applyAlignment="1" applyProtection="1">
      <alignment horizontal="left" vertical="top" wrapText="1"/>
    </xf>
    <xf numFmtId="0" fontId="2" fillId="4" borderId="8" xfId="0" applyFont="1" applyFill="1" applyBorder="1" applyAlignment="1" applyProtection="1">
      <alignment horizontal="right" vertical="top" wrapText="1"/>
    </xf>
    <xf numFmtId="4" fontId="2" fillId="4" borderId="8" xfId="0" applyNumberFormat="1" applyFont="1" applyFill="1" applyBorder="1" applyAlignment="1" applyProtection="1">
      <alignment horizontal="right" vertical="top" wrapText="1"/>
    </xf>
    <xf numFmtId="0" fontId="2" fillId="4" borderId="5" xfId="0" applyFont="1" applyFill="1" applyBorder="1" applyAlignment="1" applyProtection="1">
      <alignment horizontal="left" vertical="top" wrapText="1"/>
    </xf>
    <xf numFmtId="0" fontId="9" fillId="4" borderId="8" xfId="0" applyFont="1" applyFill="1" applyBorder="1" applyAlignment="1" applyProtection="1">
      <alignment horizontal="left" vertical="top" wrapText="1"/>
    </xf>
    <xf numFmtId="0" fontId="9" fillId="4" borderId="8" xfId="0" applyFont="1" applyFill="1" applyBorder="1" applyAlignment="1" applyProtection="1">
      <alignment horizontal="right"/>
    </xf>
    <xf numFmtId="4" fontId="9" fillId="4" borderId="8" xfId="0" applyNumberFormat="1" applyFont="1" applyFill="1" applyBorder="1" applyAlignment="1" applyProtection="1">
      <alignment horizontal="right"/>
    </xf>
    <xf numFmtId="1" fontId="15" fillId="4" borderId="0" xfId="0" applyNumberFormat="1" applyFont="1" applyFill="1" applyAlignment="1" applyProtection="1">
      <alignment horizontal="right" vertical="top"/>
    </xf>
    <xf numFmtId="0" fontId="2" fillId="4" borderId="6" xfId="0" applyFont="1" applyFill="1" applyBorder="1" applyAlignment="1" applyProtection="1">
      <alignment vertical="top" wrapText="1"/>
    </xf>
    <xf numFmtId="0" fontId="2" fillId="4" borderId="6" xfId="0" applyFont="1" applyFill="1" applyBorder="1" applyAlignment="1" applyProtection="1">
      <alignment horizontal="right" vertical="top" wrapText="1"/>
    </xf>
    <xf numFmtId="0" fontId="2" fillId="4" borderId="13" xfId="0" applyFont="1" applyFill="1" applyBorder="1" applyAlignment="1" applyProtection="1">
      <alignment horizontal="right" vertical="top"/>
    </xf>
    <xf numFmtId="0" fontId="2" fillId="4" borderId="14" xfId="0" applyFont="1" applyFill="1" applyBorder="1" applyAlignment="1" applyProtection="1">
      <alignment horizontal="right" vertical="top"/>
    </xf>
    <xf numFmtId="0" fontId="9" fillId="7" borderId="6" xfId="0" applyFont="1" applyFill="1" applyBorder="1" applyAlignment="1" applyProtection="1">
      <alignment vertical="top" wrapText="1"/>
    </xf>
    <xf numFmtId="0" fontId="9" fillId="4" borderId="6" xfId="0" applyFont="1" applyFill="1" applyBorder="1" applyAlignment="1" applyProtection="1">
      <alignment vertical="top" wrapText="1"/>
    </xf>
    <xf numFmtId="0" fontId="9" fillId="8" borderId="6" xfId="0" applyFont="1" applyFill="1" applyBorder="1" applyAlignment="1" applyProtection="1">
      <alignment vertical="top" wrapText="1"/>
    </xf>
    <xf numFmtId="0" fontId="9" fillId="4" borderId="15" xfId="0" applyFont="1" applyFill="1" applyBorder="1" applyAlignment="1" applyProtection="1">
      <alignment horizontal="right" vertical="center"/>
    </xf>
    <xf numFmtId="0" fontId="9" fillId="4" borderId="6" xfId="0" applyFont="1" applyFill="1" applyBorder="1" applyAlignment="1" applyProtection="1">
      <alignment horizontal="left" vertical="center"/>
    </xf>
    <xf numFmtId="0" fontId="9" fillId="4" borderId="6" xfId="0" applyFont="1" applyFill="1" applyBorder="1" applyAlignment="1" applyProtection="1">
      <alignment horizontal="right" vertical="center"/>
    </xf>
    <xf numFmtId="4" fontId="9" fillId="4" borderId="6" xfId="0" applyNumberFormat="1" applyFont="1" applyFill="1" applyBorder="1" applyAlignment="1" applyProtection="1">
      <alignment horizontal="right" vertical="center"/>
    </xf>
    <xf numFmtId="0" fontId="6" fillId="2" borderId="0" xfId="0" applyFont="1" applyFill="1" applyAlignment="1" applyProtection="1">
      <alignment horizontal="right"/>
    </xf>
    <xf numFmtId="0" fontId="9" fillId="2" borderId="0" xfId="0" applyFont="1" applyFill="1" applyAlignment="1" applyProtection="1">
      <alignment horizontal="left" vertical="top" wrapText="1" shrinkToFit="1"/>
    </xf>
    <xf numFmtId="4" fontId="6" fillId="2" borderId="0" xfId="0" applyNumberFormat="1" applyFont="1" applyFill="1" applyAlignment="1" applyProtection="1">
      <alignment horizontal="right" vertical="center"/>
    </xf>
    <xf numFmtId="4" fontId="6" fillId="2" borderId="0" xfId="0" applyNumberFormat="1" applyFont="1" applyFill="1" applyAlignment="1" applyProtection="1">
      <alignment horizontal="right"/>
    </xf>
    <xf numFmtId="9" fontId="6" fillId="0" borderId="0" xfId="0" applyNumberFormat="1" applyFont="1" applyAlignment="1" applyProtection="1">
      <alignment horizontal="left"/>
    </xf>
    <xf numFmtId="0" fontId="7" fillId="0" borderId="1" xfId="0" applyFont="1" applyBorder="1" applyProtection="1"/>
    <xf numFmtId="4" fontId="6" fillId="0" borderId="1" xfId="0" applyNumberFormat="1" applyFont="1" applyBorder="1" applyAlignment="1" applyProtection="1">
      <alignment horizontal="right" vertical="center"/>
    </xf>
    <xf numFmtId="0" fontId="2" fillId="0" borderId="2" xfId="0" applyFont="1" applyBorder="1" applyProtection="1"/>
    <xf numFmtId="4" fontId="2" fillId="0" borderId="2" xfId="0" applyNumberFormat="1" applyFont="1" applyBorder="1" applyAlignment="1" applyProtection="1">
      <alignment horizontal="right" vertical="center"/>
    </xf>
    <xf numFmtId="0" fontId="9" fillId="0" borderId="3" xfId="0" applyFont="1" applyBorder="1" applyProtection="1"/>
    <xf numFmtId="4" fontId="2" fillId="0" borderId="3" xfId="0" applyNumberFormat="1" applyFont="1" applyBorder="1" applyAlignment="1" applyProtection="1">
      <alignment horizontal="right"/>
    </xf>
    <xf numFmtId="4" fontId="6" fillId="0" borderId="0" xfId="0" applyNumberFormat="1" applyFont="1" applyProtection="1"/>
    <xf numFmtId="4" fontId="7" fillId="0" borderId="0" xfId="0" applyNumberFormat="1" applyFont="1" applyAlignment="1" applyProtection="1">
      <alignment horizontal="center" vertical="center" wrapText="1"/>
    </xf>
    <xf numFmtId="4" fontId="6" fillId="6" borderId="0" xfId="0" applyNumberFormat="1" applyFont="1" applyFill="1" applyProtection="1"/>
    <xf numFmtId="4" fontId="7" fillId="0" borderId="0" xfId="0" applyNumberFormat="1" applyFont="1" applyAlignment="1" applyProtection="1">
      <alignment horizontal="right"/>
    </xf>
    <xf numFmtId="4" fontId="2" fillId="0" borderId="0" xfId="0" applyNumberFormat="1" applyFont="1" applyProtection="1"/>
    <xf numFmtId="4" fontId="6" fillId="5" borderId="0" xfId="0" applyNumberFormat="1" applyFont="1" applyFill="1" applyProtection="1"/>
    <xf numFmtId="4" fontId="7" fillId="5" borderId="4" xfId="0" applyNumberFormat="1" applyFont="1" applyFill="1" applyBorder="1" applyAlignment="1" applyProtection="1">
      <alignment horizontal="center" vertical="center" wrapText="1"/>
    </xf>
    <xf numFmtId="4" fontId="2" fillId="0" borderId="0" xfId="5" applyNumberFormat="1" applyFont="1" applyAlignment="1" applyProtection="1">
      <alignment horizontal="center" wrapText="1"/>
    </xf>
    <xf numFmtId="4" fontId="9" fillId="0" borderId="0" xfId="0" applyNumberFormat="1" applyFont="1" applyAlignment="1" applyProtection="1">
      <alignment horizontal="right" wrapText="1"/>
    </xf>
    <xf numFmtId="4" fontId="2" fillId="5" borderId="4" xfId="0" applyNumberFormat="1" applyFont="1" applyFill="1" applyBorder="1" applyProtection="1"/>
    <xf numFmtId="4" fontId="9" fillId="5" borderId="4" xfId="5" applyNumberFormat="1" applyFont="1" applyFill="1" applyBorder="1" applyAlignment="1" applyProtection="1">
      <alignment vertical="center"/>
    </xf>
    <xf numFmtId="4" fontId="9" fillId="0" borderId="0" xfId="5" applyNumberFormat="1" applyFont="1" applyAlignment="1" applyProtection="1">
      <alignment vertical="center"/>
    </xf>
    <xf numFmtId="4" fontId="9" fillId="0" borderId="0" xfId="0" applyNumberFormat="1" applyFont="1" applyAlignment="1" applyProtection="1">
      <alignment horizontal="right" vertical="center" wrapText="1"/>
    </xf>
    <xf numFmtId="4" fontId="9" fillId="0" borderId="0" xfId="4" applyNumberFormat="1" applyFont="1" applyFill="1" applyProtection="1"/>
    <xf numFmtId="4" fontId="6" fillId="7" borderId="0" xfId="0" applyNumberFormat="1" applyFont="1" applyFill="1" applyProtection="1"/>
    <xf numFmtId="4" fontId="6" fillId="0" borderId="8" xfId="0" applyNumberFormat="1" applyFont="1" applyBorder="1" applyProtection="1"/>
    <xf numFmtId="4" fontId="2" fillId="4" borderId="6" xfId="0" applyNumberFormat="1" applyFont="1" applyFill="1" applyBorder="1" applyAlignment="1" applyProtection="1">
      <alignment horizontal="right" vertical="top"/>
    </xf>
    <xf numFmtId="4" fontId="2" fillId="4" borderId="7" xfId="0" applyNumberFormat="1" applyFont="1" applyFill="1" applyBorder="1" applyAlignment="1" applyProtection="1">
      <alignment horizontal="right" vertical="top"/>
    </xf>
    <xf numFmtId="4" fontId="2" fillId="4" borderId="5" xfId="0" applyNumberFormat="1" applyFont="1" applyFill="1" applyBorder="1" applyAlignment="1" applyProtection="1">
      <alignment horizontal="right" vertical="top"/>
    </xf>
    <xf numFmtId="4" fontId="2" fillId="4" borderId="8" xfId="0" applyNumberFormat="1" applyFont="1" applyFill="1" applyBorder="1" applyAlignment="1" applyProtection="1">
      <alignment horizontal="right" vertical="top"/>
    </xf>
    <xf numFmtId="4" fontId="9" fillId="4" borderId="8" xfId="0" applyNumberFormat="1" applyFont="1" applyFill="1" applyBorder="1" applyProtection="1"/>
    <xf numFmtId="4" fontId="9" fillId="4" borderId="6" xfId="0" applyNumberFormat="1" applyFont="1" applyFill="1" applyBorder="1" applyAlignment="1" applyProtection="1">
      <alignment horizontal="right" vertical="top"/>
    </xf>
    <xf numFmtId="4" fontId="9" fillId="4" borderId="6" xfId="0" applyNumberFormat="1" applyFont="1" applyFill="1" applyBorder="1" applyAlignment="1" applyProtection="1">
      <alignment vertical="center"/>
    </xf>
    <xf numFmtId="4" fontId="6" fillId="2" borderId="0" xfId="0" applyNumberFormat="1" applyFont="1" applyFill="1" applyProtection="1"/>
  </cellXfs>
  <cellStyles count="6">
    <cellStyle name="Navadno" xfId="0" builtinId="0"/>
    <cellStyle name="Navadno 10 2" xfId="3" xr:uid="{4D4593AE-633C-4EB2-B7EE-48B542A8D471}"/>
    <cellStyle name="Navadno 2" xfId="1" xr:uid="{00000000-0005-0000-0000-000001000000}"/>
    <cellStyle name="Navadno 3" xfId="2" xr:uid="{00000000-0005-0000-0000-000002000000}"/>
    <cellStyle name="Navadno_celoten popis" xfId="5" xr:uid="{640BCC5A-3D03-4A3A-B4F2-24A5A8F201C8}"/>
    <cellStyle name="Vejica 2" xfId="4" xr:uid="{E4F67FB4-0C0A-4C9F-9E66-5B140B23A352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137</xdr:row>
      <xdr:rowOff>0</xdr:rowOff>
    </xdr:from>
    <xdr:to>
      <xdr:col>1</xdr:col>
      <xdr:colOff>9525</xdr:colOff>
      <xdr:row>137</xdr:row>
      <xdr:rowOff>9525</xdr:rowOff>
    </xdr:to>
    <xdr:pic>
      <xdr:nvPicPr>
        <xdr:cNvPr id="2" name="Picture 1" descr="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49396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9525</xdr:colOff>
      <xdr:row>137</xdr:row>
      <xdr:rowOff>9525</xdr:rowOff>
    </xdr:to>
    <xdr:pic>
      <xdr:nvPicPr>
        <xdr:cNvPr id="3" name="Picture 1" descr="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49396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9525</xdr:colOff>
      <xdr:row>137</xdr:row>
      <xdr:rowOff>9525</xdr:rowOff>
    </xdr:to>
    <xdr:pic>
      <xdr:nvPicPr>
        <xdr:cNvPr id="4" name="Picture 1" descr="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49396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9525</xdr:colOff>
      <xdr:row>137</xdr:row>
      <xdr:rowOff>9525</xdr:rowOff>
    </xdr:to>
    <xdr:pic>
      <xdr:nvPicPr>
        <xdr:cNvPr id="5" name="Picture 1" descr="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49396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9525</xdr:colOff>
      <xdr:row>137</xdr:row>
      <xdr:rowOff>9525</xdr:rowOff>
    </xdr:to>
    <xdr:pic>
      <xdr:nvPicPr>
        <xdr:cNvPr id="6" name="Picture 1" descr="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49396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9525</xdr:colOff>
      <xdr:row>137</xdr:row>
      <xdr:rowOff>9525</xdr:rowOff>
    </xdr:to>
    <xdr:pic>
      <xdr:nvPicPr>
        <xdr:cNvPr id="7" name="Picture 1" descr="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49396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I143"/>
  <sheetViews>
    <sheetView tabSelected="1" view="pageBreakPreview" topLeftCell="A100" zoomScaleNormal="100" zoomScaleSheetLayoutView="100" workbookViewId="0">
      <selection activeCell="B124" sqref="B124"/>
    </sheetView>
  </sheetViews>
  <sheetFormatPr defaultColWidth="9.140625" defaultRowHeight="14.25" x14ac:dyDescent="0.2"/>
  <cols>
    <col min="1" max="1" width="6.42578125" style="45" customWidth="1"/>
    <col min="2" max="2" width="77.42578125" style="49" bestFit="1" customWidth="1"/>
    <col min="3" max="3" width="9.140625" style="45" bestFit="1" customWidth="1"/>
    <col min="4" max="4" width="8.7109375" style="47" bestFit="1" customWidth="1"/>
    <col min="5" max="5" width="12.7109375" style="2" customWidth="1"/>
    <col min="6" max="6" width="14.5703125" style="183" customWidth="1"/>
    <col min="7" max="16384" width="9.140625" style="3"/>
  </cols>
  <sheetData>
    <row r="3" spans="1:6" x14ac:dyDescent="0.2">
      <c r="B3" s="46" t="s">
        <v>7</v>
      </c>
    </row>
    <row r="5" spans="1:6" x14ac:dyDescent="0.2">
      <c r="B5" s="48" t="s">
        <v>94</v>
      </c>
    </row>
    <row r="7" spans="1:6" x14ac:dyDescent="0.2">
      <c r="B7" s="49" t="s">
        <v>0</v>
      </c>
    </row>
    <row r="8" spans="1:6" x14ac:dyDescent="0.2">
      <c r="B8" s="50" t="s">
        <v>1</v>
      </c>
      <c r="C8" s="51"/>
    </row>
    <row r="9" spans="1:6" x14ac:dyDescent="0.2">
      <c r="B9" s="50" t="s">
        <v>2</v>
      </c>
      <c r="C9" s="51"/>
    </row>
    <row r="10" spans="1:6" x14ac:dyDescent="0.2">
      <c r="B10" s="50" t="s">
        <v>3</v>
      </c>
      <c r="C10" s="51"/>
    </row>
    <row r="12" spans="1:6" ht="38.25" x14ac:dyDescent="0.2">
      <c r="A12" s="52" t="s">
        <v>4</v>
      </c>
      <c r="B12" s="53" t="s">
        <v>5</v>
      </c>
      <c r="C12" s="53" t="s">
        <v>34</v>
      </c>
      <c r="D12" s="54" t="s">
        <v>6</v>
      </c>
      <c r="E12" s="4" t="s">
        <v>33</v>
      </c>
      <c r="F12" s="184" t="s">
        <v>20</v>
      </c>
    </row>
    <row r="13" spans="1:6" x14ac:dyDescent="0.2">
      <c r="A13" s="55"/>
      <c r="B13" s="56" t="s">
        <v>9</v>
      </c>
      <c r="C13" s="57"/>
      <c r="D13" s="58"/>
      <c r="E13" s="4"/>
    </row>
    <row r="14" spans="1:6" x14ac:dyDescent="0.2">
      <c r="A14" s="55"/>
      <c r="B14" s="56" t="s">
        <v>8</v>
      </c>
      <c r="C14" s="57"/>
      <c r="D14" s="58"/>
      <c r="E14" s="4"/>
    </row>
    <row r="15" spans="1:6" ht="12" customHeight="1" x14ac:dyDescent="0.2">
      <c r="A15" s="55"/>
      <c r="B15" s="56"/>
      <c r="C15" s="57"/>
      <c r="D15" s="58"/>
      <c r="E15" s="4"/>
    </row>
    <row r="16" spans="1:6" x14ac:dyDescent="0.2">
      <c r="A16" s="59"/>
      <c r="B16" s="60" t="s">
        <v>55</v>
      </c>
      <c r="C16" s="61"/>
      <c r="D16" s="61"/>
      <c r="E16" s="5"/>
      <c r="F16" s="185"/>
    </row>
    <row r="17" spans="1:9" ht="306" x14ac:dyDescent="0.2">
      <c r="B17" s="62" t="s">
        <v>22</v>
      </c>
      <c r="C17" s="63"/>
      <c r="D17" s="63"/>
      <c r="E17" s="7"/>
    </row>
    <row r="18" spans="1:9" ht="216.75" x14ac:dyDescent="0.2">
      <c r="B18" s="62" t="s">
        <v>23</v>
      </c>
      <c r="C18" s="63"/>
      <c r="D18" s="63"/>
      <c r="E18" s="7"/>
    </row>
    <row r="19" spans="1:9" x14ac:dyDescent="0.2">
      <c r="B19" s="56"/>
      <c r="C19" s="63"/>
      <c r="D19" s="63"/>
      <c r="E19" s="7"/>
    </row>
    <row r="20" spans="1:9" s="9" customFormat="1" ht="15.75" thickBot="1" x14ac:dyDescent="0.3">
      <c r="A20" s="64"/>
      <c r="B20" s="65" t="s">
        <v>54</v>
      </c>
      <c r="C20" s="66"/>
      <c r="D20" s="67"/>
      <c r="E20" s="8"/>
      <c r="F20" s="67"/>
    </row>
    <row r="21" spans="1:9" s="9" customFormat="1" ht="15.75" thickTop="1" x14ac:dyDescent="0.25">
      <c r="A21" s="68"/>
      <c r="B21" s="69"/>
      <c r="C21" s="45"/>
      <c r="D21" s="47"/>
      <c r="E21" s="1"/>
      <c r="F21" s="47"/>
    </row>
    <row r="22" spans="1:9" s="9" customFormat="1" ht="51.75" x14ac:dyDescent="0.25">
      <c r="A22" s="68"/>
      <c r="B22" s="69" t="s">
        <v>29</v>
      </c>
      <c r="C22" s="45"/>
      <c r="D22" s="47"/>
      <c r="E22" s="1"/>
      <c r="F22" s="47"/>
    </row>
    <row r="23" spans="1:9" s="9" customFormat="1" ht="26.25" x14ac:dyDescent="0.25">
      <c r="A23" s="68"/>
      <c r="B23" s="69" t="s">
        <v>30</v>
      </c>
      <c r="C23" s="45"/>
      <c r="D23" s="47"/>
      <c r="E23" s="1"/>
      <c r="F23" s="47"/>
    </row>
    <row r="24" spans="1:9" s="9" customFormat="1" ht="15" x14ac:dyDescent="0.25">
      <c r="A24" s="68"/>
      <c r="B24" s="69"/>
      <c r="C24" s="45"/>
      <c r="D24" s="47"/>
      <c r="E24" s="1"/>
      <c r="F24" s="47"/>
    </row>
    <row r="25" spans="1:9" s="9" customFormat="1" ht="26.25" x14ac:dyDescent="0.25">
      <c r="A25" s="68" t="s">
        <v>10</v>
      </c>
      <c r="B25" s="69" t="s">
        <v>95</v>
      </c>
      <c r="C25" s="70" t="s">
        <v>44</v>
      </c>
      <c r="D25" s="47">
        <v>34.799999999999997</v>
      </c>
      <c r="E25" s="1">
        <v>0</v>
      </c>
      <c r="F25" s="47">
        <f>SUM(D25*E25)</f>
        <v>0</v>
      </c>
      <c r="I25" s="10"/>
    </row>
    <row r="26" spans="1:9" s="9" customFormat="1" ht="26.25" x14ac:dyDescent="0.25">
      <c r="A26" s="68" t="s">
        <v>13</v>
      </c>
      <c r="B26" s="71" t="s">
        <v>96</v>
      </c>
      <c r="C26" s="70" t="s">
        <v>44</v>
      </c>
      <c r="D26" s="72">
        <v>2</v>
      </c>
      <c r="E26" s="11">
        <v>0</v>
      </c>
      <c r="F26" s="72">
        <f>SUM(D26*E26)</f>
        <v>0</v>
      </c>
      <c r="I26" s="10"/>
    </row>
    <row r="27" spans="1:9" s="9" customFormat="1" ht="26.25" x14ac:dyDescent="0.25">
      <c r="A27" s="73" t="s">
        <v>14</v>
      </c>
      <c r="B27" s="71" t="s">
        <v>93</v>
      </c>
      <c r="C27" s="70" t="s">
        <v>44</v>
      </c>
      <c r="D27" s="72">
        <v>26</v>
      </c>
      <c r="E27" s="11">
        <v>0</v>
      </c>
      <c r="F27" s="72">
        <f>SUM(D27*E27)</f>
        <v>0</v>
      </c>
      <c r="I27" s="10"/>
    </row>
    <row r="28" spans="1:9" s="9" customFormat="1" ht="26.25" x14ac:dyDescent="0.25">
      <c r="A28" s="68" t="s">
        <v>15</v>
      </c>
      <c r="B28" s="71" t="s">
        <v>97</v>
      </c>
      <c r="C28" s="70" t="s">
        <v>44</v>
      </c>
      <c r="D28" s="72">
        <v>87.8</v>
      </c>
      <c r="E28" s="11">
        <v>0</v>
      </c>
      <c r="F28" s="72">
        <f>SUM(D28*E28)</f>
        <v>0</v>
      </c>
      <c r="I28" s="10"/>
    </row>
    <row r="29" spans="1:9" s="9" customFormat="1" ht="26.25" x14ac:dyDescent="0.25">
      <c r="A29" s="68" t="s">
        <v>16</v>
      </c>
      <c r="B29" s="71" t="s">
        <v>31</v>
      </c>
      <c r="C29" s="70" t="s">
        <v>44</v>
      </c>
      <c r="D29" s="72">
        <v>40.5</v>
      </c>
      <c r="E29" s="11">
        <v>0</v>
      </c>
      <c r="F29" s="72">
        <f>SUM(D29*E29)</f>
        <v>0</v>
      </c>
      <c r="I29" s="10"/>
    </row>
    <row r="30" spans="1:9" s="9" customFormat="1" ht="15" x14ac:dyDescent="0.25">
      <c r="A30" s="68"/>
      <c r="B30" s="74" t="s">
        <v>28</v>
      </c>
      <c r="C30" s="70"/>
      <c r="D30" s="47"/>
      <c r="E30" s="1"/>
      <c r="F30" s="186">
        <f>SUM(F25:F29)</f>
        <v>0</v>
      </c>
      <c r="I30" s="10"/>
    </row>
    <row r="31" spans="1:9" s="9" customFormat="1" ht="15" x14ac:dyDescent="0.25">
      <c r="A31" s="68"/>
      <c r="B31" s="75"/>
      <c r="C31" s="70"/>
      <c r="D31" s="47"/>
      <c r="E31" s="1"/>
      <c r="F31" s="47"/>
      <c r="I31" s="10"/>
    </row>
    <row r="32" spans="1:9" s="9" customFormat="1" ht="15" x14ac:dyDescent="0.25">
      <c r="A32" s="68"/>
      <c r="B32" s="69"/>
      <c r="C32" s="45"/>
      <c r="D32" s="47"/>
      <c r="E32" s="1"/>
      <c r="F32" s="47"/>
      <c r="I32" s="10"/>
    </row>
    <row r="33" spans="1:9" s="9" customFormat="1" ht="15.75" thickBot="1" x14ac:dyDescent="0.3">
      <c r="A33" s="64"/>
      <c r="B33" s="65" t="s">
        <v>53</v>
      </c>
      <c r="C33" s="66"/>
      <c r="D33" s="67"/>
      <c r="E33" s="8"/>
      <c r="F33" s="67"/>
      <c r="I33" s="10"/>
    </row>
    <row r="34" spans="1:9" s="9" customFormat="1" ht="15.75" thickTop="1" x14ac:dyDescent="0.25">
      <c r="A34" s="69"/>
      <c r="B34" s="69"/>
      <c r="C34" s="69"/>
      <c r="D34" s="76"/>
      <c r="E34" s="13"/>
      <c r="F34" s="76"/>
      <c r="I34" s="10"/>
    </row>
    <row r="35" spans="1:9" s="9" customFormat="1" ht="15" x14ac:dyDescent="0.25">
      <c r="A35" s="77" t="s">
        <v>10</v>
      </c>
      <c r="B35" s="69" t="s">
        <v>36</v>
      </c>
      <c r="C35" s="78" t="s">
        <v>32</v>
      </c>
      <c r="D35" s="47">
        <v>1</v>
      </c>
      <c r="E35" s="1">
        <v>0</v>
      </c>
      <c r="F35" s="47">
        <f>D35*E35</f>
        <v>0</v>
      </c>
      <c r="I35" s="10"/>
    </row>
    <row r="36" spans="1:9" s="9" customFormat="1" ht="15" x14ac:dyDescent="0.25">
      <c r="A36" s="77" t="s">
        <v>13</v>
      </c>
      <c r="B36" s="69" t="s">
        <v>92</v>
      </c>
      <c r="C36" s="78" t="s">
        <v>32</v>
      </c>
      <c r="D36" s="47">
        <v>1</v>
      </c>
      <c r="E36" s="1">
        <v>0</v>
      </c>
      <c r="F36" s="47">
        <f>SUM(D36*E36)</f>
        <v>0</v>
      </c>
      <c r="I36" s="10"/>
    </row>
    <row r="37" spans="1:9" s="9" customFormat="1" ht="15" x14ac:dyDescent="0.25">
      <c r="A37" s="68"/>
      <c r="B37" s="74" t="s">
        <v>35</v>
      </c>
      <c r="C37" s="45"/>
      <c r="D37" s="47"/>
      <c r="E37" s="1"/>
      <c r="F37" s="186">
        <f>SUM(F35:F36)</f>
        <v>0</v>
      </c>
      <c r="I37" s="10"/>
    </row>
    <row r="38" spans="1:9" s="9" customFormat="1" ht="15" x14ac:dyDescent="0.25">
      <c r="A38" s="68"/>
      <c r="B38" s="69"/>
      <c r="C38" s="45"/>
      <c r="D38" s="47"/>
      <c r="E38" s="1"/>
      <c r="F38" s="47"/>
      <c r="I38" s="10"/>
    </row>
    <row r="39" spans="1:9" s="9" customFormat="1" ht="15.75" thickBot="1" x14ac:dyDescent="0.3">
      <c r="A39" s="64"/>
      <c r="B39" s="65" t="s">
        <v>52</v>
      </c>
      <c r="C39" s="66"/>
      <c r="D39" s="67"/>
      <c r="E39" s="8"/>
      <c r="F39" s="67"/>
      <c r="I39" s="10"/>
    </row>
    <row r="40" spans="1:9" s="9" customFormat="1" ht="15.75" thickTop="1" x14ac:dyDescent="0.25">
      <c r="A40" s="68"/>
      <c r="B40" s="69"/>
      <c r="C40" s="45"/>
      <c r="D40" s="47"/>
      <c r="E40" s="1"/>
      <c r="F40" s="47"/>
      <c r="I40" s="10"/>
    </row>
    <row r="41" spans="1:9" s="9" customFormat="1" ht="38.25" x14ac:dyDescent="0.25">
      <c r="A41" s="68" t="s">
        <v>10</v>
      </c>
      <c r="B41" s="79" t="s">
        <v>98</v>
      </c>
      <c r="C41" s="45" t="s">
        <v>44</v>
      </c>
      <c r="D41" s="47">
        <v>5.7</v>
      </c>
      <c r="E41" s="1">
        <v>0</v>
      </c>
      <c r="F41" s="47">
        <f>SUM(D41*E41)</f>
        <v>0</v>
      </c>
      <c r="I41" s="10"/>
    </row>
    <row r="42" spans="1:9" s="9" customFormat="1" ht="25.5" x14ac:dyDescent="0.25">
      <c r="A42" s="68" t="s">
        <v>13</v>
      </c>
      <c r="B42" s="80" t="s">
        <v>99</v>
      </c>
      <c r="C42" s="45" t="s">
        <v>11</v>
      </c>
      <c r="D42" s="47">
        <v>1</v>
      </c>
      <c r="E42" s="1">
        <v>0</v>
      </c>
      <c r="F42" s="47">
        <f>SUM(D42*E42)</f>
        <v>0</v>
      </c>
      <c r="I42" s="10"/>
    </row>
    <row r="43" spans="1:9" s="9" customFormat="1" ht="16.5" customHeight="1" x14ac:dyDescent="0.25">
      <c r="A43" s="68"/>
      <c r="B43" s="74" t="s">
        <v>37</v>
      </c>
      <c r="C43" s="45"/>
      <c r="D43" s="47"/>
      <c r="E43" s="1"/>
      <c r="F43" s="186">
        <f>SUM(F41:F42)</f>
        <v>0</v>
      </c>
      <c r="I43" s="10"/>
    </row>
    <row r="44" spans="1:9" s="9" customFormat="1" ht="15" x14ac:dyDescent="0.25">
      <c r="A44" s="68"/>
      <c r="B44" s="80"/>
      <c r="C44" s="45"/>
      <c r="D44" s="47"/>
      <c r="E44" s="2"/>
      <c r="F44" s="47"/>
      <c r="I44" s="10"/>
    </row>
    <row r="45" spans="1:9" s="9" customFormat="1" ht="15.75" thickBot="1" x14ac:dyDescent="0.3">
      <c r="A45" s="64"/>
      <c r="B45" s="65" t="s">
        <v>51</v>
      </c>
      <c r="C45" s="66"/>
      <c r="D45" s="67"/>
      <c r="E45" s="8"/>
      <c r="F45" s="67"/>
      <c r="I45" s="10"/>
    </row>
    <row r="46" spans="1:9" s="9" customFormat="1" ht="15.75" thickTop="1" x14ac:dyDescent="0.25">
      <c r="A46" s="68"/>
      <c r="B46" s="69"/>
      <c r="C46" s="45"/>
      <c r="D46" s="47"/>
      <c r="E46" s="1"/>
      <c r="F46" s="47"/>
      <c r="I46" s="10"/>
    </row>
    <row r="47" spans="1:9" s="9" customFormat="1" ht="15" x14ac:dyDescent="0.25">
      <c r="A47" s="68" t="s">
        <v>10</v>
      </c>
      <c r="B47" s="69" t="s">
        <v>39</v>
      </c>
      <c r="C47" s="45" t="s">
        <v>32</v>
      </c>
      <c r="D47" s="47">
        <v>1</v>
      </c>
      <c r="E47" s="1">
        <v>0</v>
      </c>
      <c r="F47" s="47">
        <f>SUM(D47*E47)</f>
        <v>0</v>
      </c>
      <c r="I47" s="10"/>
    </row>
    <row r="48" spans="1:9" s="9" customFormat="1" ht="26.25" x14ac:dyDescent="0.25">
      <c r="A48" s="73" t="s">
        <v>13</v>
      </c>
      <c r="B48" s="81" t="s">
        <v>43</v>
      </c>
      <c r="C48" s="45" t="s">
        <v>44</v>
      </c>
      <c r="D48" s="47">
        <v>153.69999999999999</v>
      </c>
      <c r="E48" s="1">
        <v>0</v>
      </c>
      <c r="F48" s="47">
        <f>SUM(D48*E48)</f>
        <v>0</v>
      </c>
      <c r="I48" s="10"/>
    </row>
    <row r="49" spans="1:9" s="9" customFormat="1" ht="51" x14ac:dyDescent="0.25">
      <c r="A49" s="68" t="s">
        <v>14</v>
      </c>
      <c r="B49" s="82" t="s">
        <v>45</v>
      </c>
      <c r="C49" s="45" t="s">
        <v>44</v>
      </c>
      <c r="D49" s="47">
        <v>113.2</v>
      </c>
      <c r="E49" s="1">
        <v>0</v>
      </c>
      <c r="F49" s="47">
        <f>SUM(D49*E49)</f>
        <v>0</v>
      </c>
      <c r="I49" s="10"/>
    </row>
    <row r="50" spans="1:9" s="9" customFormat="1" ht="26.25" x14ac:dyDescent="0.25">
      <c r="A50" s="68" t="s">
        <v>15</v>
      </c>
      <c r="B50" s="75" t="s">
        <v>40</v>
      </c>
      <c r="C50" s="45" t="s">
        <v>44</v>
      </c>
      <c r="D50" s="47">
        <v>40.5</v>
      </c>
      <c r="E50" s="1">
        <v>0</v>
      </c>
      <c r="F50" s="47">
        <f>SUM(D50*E50)</f>
        <v>0</v>
      </c>
      <c r="I50" s="10"/>
    </row>
    <row r="51" spans="1:9" s="9" customFormat="1" ht="15" x14ac:dyDescent="0.25">
      <c r="A51" s="68"/>
      <c r="B51" s="74" t="s">
        <v>38</v>
      </c>
      <c r="C51" s="45"/>
      <c r="D51" s="47"/>
      <c r="E51" s="1"/>
      <c r="F51" s="186">
        <f>SUM(F47:F50)</f>
        <v>0</v>
      </c>
      <c r="I51" s="10"/>
    </row>
    <row r="52" spans="1:9" s="9" customFormat="1" ht="15" x14ac:dyDescent="0.25">
      <c r="A52" s="68"/>
      <c r="B52" s="75"/>
      <c r="C52" s="45"/>
      <c r="D52" s="47"/>
      <c r="E52" s="2"/>
      <c r="F52" s="47"/>
      <c r="I52" s="10"/>
    </row>
    <row r="53" spans="1:9" s="9" customFormat="1" ht="15.75" thickBot="1" x14ac:dyDescent="0.3">
      <c r="A53" s="64"/>
      <c r="B53" s="65" t="s">
        <v>49</v>
      </c>
      <c r="C53" s="66"/>
      <c r="D53" s="67"/>
      <c r="E53" s="8"/>
      <c r="F53" s="67"/>
      <c r="I53" s="10"/>
    </row>
    <row r="54" spans="1:9" s="9" customFormat="1" ht="15.75" thickTop="1" x14ac:dyDescent="0.25">
      <c r="A54" s="68"/>
      <c r="B54" s="69"/>
      <c r="C54" s="45"/>
      <c r="D54" s="47"/>
      <c r="E54" s="1"/>
      <c r="F54" s="47"/>
      <c r="I54" s="10"/>
    </row>
    <row r="55" spans="1:9" s="9" customFormat="1" ht="26.25" x14ac:dyDescent="0.25">
      <c r="A55" s="68" t="s">
        <v>10</v>
      </c>
      <c r="B55" s="81" t="s">
        <v>42</v>
      </c>
      <c r="C55" s="70" t="s">
        <v>50</v>
      </c>
      <c r="D55" s="47">
        <v>32.799999999999997</v>
      </c>
      <c r="E55" s="1">
        <v>0</v>
      </c>
      <c r="F55" s="47">
        <f>SUM(D55*E55)</f>
        <v>0</v>
      </c>
      <c r="I55" s="10"/>
    </row>
    <row r="56" spans="1:9" s="9" customFormat="1" ht="26.25" x14ac:dyDescent="0.25">
      <c r="A56" s="68" t="s">
        <v>13</v>
      </c>
      <c r="B56" s="75" t="s">
        <v>100</v>
      </c>
      <c r="C56" s="45" t="s">
        <v>11</v>
      </c>
      <c r="D56" s="47">
        <v>1</v>
      </c>
      <c r="E56" s="1">
        <v>0</v>
      </c>
      <c r="F56" s="47">
        <f>SUM(D56*E56)</f>
        <v>0</v>
      </c>
      <c r="I56" s="10"/>
    </row>
    <row r="57" spans="1:9" s="9" customFormat="1" ht="15" x14ac:dyDescent="0.25">
      <c r="A57" s="68"/>
      <c r="B57" s="74" t="s">
        <v>41</v>
      </c>
      <c r="C57" s="45"/>
      <c r="D57" s="47"/>
      <c r="E57" s="1"/>
      <c r="F57" s="186">
        <f>SUM(F55:F56)</f>
        <v>0</v>
      </c>
      <c r="I57" s="10"/>
    </row>
    <row r="58" spans="1:9" ht="15" x14ac:dyDescent="0.25">
      <c r="A58" s="68"/>
      <c r="B58" s="75"/>
      <c r="F58" s="187"/>
      <c r="H58" s="9"/>
      <c r="I58" s="10"/>
    </row>
    <row r="59" spans="1:9" ht="15.75" thickBot="1" x14ac:dyDescent="0.3">
      <c r="A59" s="64"/>
      <c r="B59" s="65" t="s">
        <v>101</v>
      </c>
      <c r="C59" s="66"/>
      <c r="D59" s="67"/>
      <c r="E59" s="8"/>
      <c r="F59" s="67"/>
      <c r="H59" s="9"/>
      <c r="I59" s="10"/>
    </row>
    <row r="60" spans="1:9" ht="15.75" thickTop="1" x14ac:dyDescent="0.25">
      <c r="A60" s="68"/>
      <c r="B60" s="69"/>
      <c r="E60" s="1"/>
      <c r="F60" s="47"/>
      <c r="H60" s="9"/>
      <c r="I60" s="10"/>
    </row>
    <row r="61" spans="1:9" ht="25.5" x14ac:dyDescent="0.25">
      <c r="A61" s="68" t="s">
        <v>10</v>
      </c>
      <c r="B61" s="79" t="s">
        <v>116</v>
      </c>
      <c r="C61" s="83" t="s">
        <v>11</v>
      </c>
      <c r="D61" s="47">
        <v>3</v>
      </c>
      <c r="E61" s="1">
        <v>0</v>
      </c>
      <c r="F61" s="47">
        <f>SUM(D61*E61)</f>
        <v>0</v>
      </c>
      <c r="H61" s="9"/>
      <c r="I61" s="10"/>
    </row>
    <row r="62" spans="1:9" s="15" customFormat="1" ht="26.25" x14ac:dyDescent="0.25">
      <c r="A62" s="68" t="s">
        <v>13</v>
      </c>
      <c r="B62" s="75" t="s">
        <v>103</v>
      </c>
      <c r="C62" s="45" t="s">
        <v>11</v>
      </c>
      <c r="D62" s="47">
        <v>1</v>
      </c>
      <c r="E62" s="1">
        <v>0</v>
      </c>
      <c r="F62" s="47">
        <f>SUM(D62*E62)</f>
        <v>0</v>
      </c>
      <c r="H62" s="9"/>
      <c r="I62" s="10"/>
    </row>
    <row r="63" spans="1:9" s="16" customFormat="1" ht="15" x14ac:dyDescent="0.25">
      <c r="A63" s="68"/>
      <c r="B63" s="74" t="s">
        <v>102</v>
      </c>
      <c r="C63" s="45"/>
      <c r="D63" s="47"/>
      <c r="E63" s="1"/>
      <c r="F63" s="186">
        <f>SUM(F61:F62)</f>
        <v>0</v>
      </c>
      <c r="H63" s="9"/>
      <c r="I63" s="10"/>
    </row>
    <row r="64" spans="1:9" s="17" customFormat="1" ht="15" x14ac:dyDescent="0.25">
      <c r="A64" s="68"/>
      <c r="B64" s="75"/>
      <c r="C64" s="45"/>
      <c r="D64" s="47"/>
      <c r="E64" s="2"/>
      <c r="F64" s="187"/>
      <c r="H64" s="9"/>
      <c r="I64" s="10"/>
    </row>
    <row r="65" spans="1:9" s="17" customFormat="1" ht="15" x14ac:dyDescent="0.25">
      <c r="A65" s="68"/>
      <c r="B65" s="60" t="s">
        <v>90</v>
      </c>
      <c r="C65" s="70"/>
      <c r="D65" s="47"/>
      <c r="E65" s="2"/>
      <c r="F65" s="186">
        <f>SUM(F63,F57,F51,F43,F37,F30)</f>
        <v>0</v>
      </c>
      <c r="H65" s="9"/>
      <c r="I65" s="10"/>
    </row>
    <row r="66" spans="1:9" s="17" customFormat="1" ht="15" x14ac:dyDescent="0.25">
      <c r="A66" s="68"/>
      <c r="B66" s="75"/>
      <c r="C66" s="70"/>
      <c r="D66" s="47"/>
      <c r="E66" s="1"/>
      <c r="F66" s="47"/>
      <c r="H66" s="9"/>
      <c r="I66" s="10"/>
    </row>
    <row r="67" spans="1:9" ht="15" x14ac:dyDescent="0.25">
      <c r="A67" s="84"/>
      <c r="B67" s="85" t="s">
        <v>56</v>
      </c>
      <c r="C67" s="86"/>
      <c r="D67" s="86"/>
      <c r="E67" s="18"/>
      <c r="F67" s="188"/>
      <c r="H67" s="9"/>
      <c r="I67" s="10"/>
    </row>
    <row r="68" spans="1:9" s="15" customFormat="1" ht="357" x14ac:dyDescent="0.25">
      <c r="A68" s="55"/>
      <c r="B68" s="87" t="s">
        <v>24</v>
      </c>
      <c r="C68" s="63"/>
      <c r="D68" s="63"/>
      <c r="E68" s="6"/>
      <c r="F68" s="183"/>
      <c r="H68" s="9"/>
      <c r="I68" s="10"/>
    </row>
    <row r="69" spans="1:9" s="16" customFormat="1" ht="315.75" customHeight="1" x14ac:dyDescent="0.25">
      <c r="A69" s="55"/>
      <c r="B69" s="87" t="s">
        <v>25</v>
      </c>
      <c r="C69" s="63"/>
      <c r="D69" s="63"/>
      <c r="E69" s="6"/>
      <c r="F69" s="183"/>
      <c r="H69" s="9"/>
      <c r="I69" s="10"/>
    </row>
    <row r="70" spans="1:9" s="17" customFormat="1" ht="15" x14ac:dyDescent="0.25">
      <c r="A70" s="55"/>
      <c r="B70" s="88"/>
      <c r="C70" s="63"/>
      <c r="D70" s="63"/>
      <c r="E70" s="6"/>
      <c r="F70" s="183"/>
      <c r="H70" s="9"/>
      <c r="I70" s="10"/>
    </row>
    <row r="71" spans="1:9" s="17" customFormat="1" ht="18" customHeight="1" thickBot="1" x14ac:dyDescent="0.3">
      <c r="A71" s="89"/>
      <c r="B71" s="90" t="s">
        <v>46</v>
      </c>
      <c r="C71" s="91"/>
      <c r="D71" s="92"/>
      <c r="E71" s="19"/>
      <c r="F71" s="189"/>
      <c r="H71" s="9"/>
      <c r="I71" s="10"/>
    </row>
    <row r="72" spans="1:9" s="17" customFormat="1" ht="15.75" thickTop="1" x14ac:dyDescent="0.25">
      <c r="A72" s="93"/>
      <c r="B72" s="94"/>
      <c r="C72" s="95"/>
      <c r="D72" s="96"/>
      <c r="E72" s="21"/>
      <c r="F72" s="190"/>
      <c r="H72" s="9"/>
      <c r="I72" s="10"/>
    </row>
    <row r="73" spans="1:9" s="17" customFormat="1" ht="15" x14ac:dyDescent="0.25">
      <c r="A73" s="97" t="s">
        <v>10</v>
      </c>
      <c r="B73" s="98" t="s">
        <v>47</v>
      </c>
      <c r="C73" s="99"/>
      <c r="D73" s="100"/>
      <c r="E73" s="11"/>
      <c r="F73" s="100"/>
      <c r="H73" s="9"/>
      <c r="I73" s="10"/>
    </row>
    <row r="74" spans="1:9" s="17" customFormat="1" ht="27.75" customHeight="1" x14ac:dyDescent="0.25">
      <c r="A74" s="101"/>
      <c r="B74" s="102" t="s">
        <v>107</v>
      </c>
      <c r="C74" s="103" t="s">
        <v>12</v>
      </c>
      <c r="D74" s="100">
        <v>1</v>
      </c>
      <c r="E74" s="11">
        <v>0</v>
      </c>
      <c r="F74" s="100">
        <f>SUM(E74*D74)</f>
        <v>0</v>
      </c>
      <c r="H74" s="9"/>
      <c r="I74" s="10"/>
    </row>
    <row r="75" spans="1:9" s="23" customFormat="1" ht="25.5" x14ac:dyDescent="0.25">
      <c r="A75" s="104" t="s">
        <v>13</v>
      </c>
      <c r="B75" s="105" t="s">
        <v>57</v>
      </c>
      <c r="C75" s="106"/>
      <c r="D75" s="107"/>
      <c r="E75" s="14"/>
      <c r="F75" s="187"/>
      <c r="H75" s="9"/>
      <c r="I75" s="10"/>
    </row>
    <row r="76" spans="1:9" s="23" customFormat="1" ht="15" x14ac:dyDescent="0.25">
      <c r="A76" s="108"/>
      <c r="B76" s="105" t="s">
        <v>48</v>
      </c>
      <c r="C76" s="106" t="s">
        <v>11</v>
      </c>
      <c r="D76" s="47">
        <v>1</v>
      </c>
      <c r="E76" s="14">
        <v>0</v>
      </c>
      <c r="F76" s="187">
        <f>SUM(D76*E76)</f>
        <v>0</v>
      </c>
      <c r="H76" s="9"/>
      <c r="I76" s="10"/>
    </row>
    <row r="77" spans="1:9" s="23" customFormat="1" ht="15" x14ac:dyDescent="0.25">
      <c r="A77" s="104" t="s">
        <v>14</v>
      </c>
      <c r="B77" s="105" t="s">
        <v>58</v>
      </c>
      <c r="C77" s="106" t="s">
        <v>11</v>
      </c>
      <c r="D77" s="47">
        <v>1</v>
      </c>
      <c r="E77" s="14">
        <v>0</v>
      </c>
      <c r="F77" s="187">
        <f>D77*E77</f>
        <v>0</v>
      </c>
      <c r="H77" s="9"/>
      <c r="I77" s="10"/>
    </row>
    <row r="78" spans="1:9" s="17" customFormat="1" ht="15" x14ac:dyDescent="0.25">
      <c r="A78" s="97"/>
      <c r="B78" s="109" t="s">
        <v>59</v>
      </c>
      <c r="C78" s="99"/>
      <c r="D78" s="100"/>
      <c r="E78" s="11"/>
      <c r="F78" s="191">
        <f>SUM(F73:F77)</f>
        <v>0</v>
      </c>
      <c r="H78" s="9"/>
      <c r="I78" s="10"/>
    </row>
    <row r="79" spans="1:9" s="17" customFormat="1" ht="16.5" customHeight="1" x14ac:dyDescent="0.25">
      <c r="A79" s="101"/>
      <c r="B79" s="102"/>
      <c r="C79" s="99"/>
      <c r="D79" s="100"/>
      <c r="E79" s="20"/>
      <c r="F79" s="100"/>
      <c r="H79" s="9"/>
      <c r="I79" s="10"/>
    </row>
    <row r="80" spans="1:9" s="25" customFormat="1" ht="15.75" thickBot="1" x14ac:dyDescent="0.3">
      <c r="A80" s="110"/>
      <c r="B80" s="111" t="s">
        <v>60</v>
      </c>
      <c r="C80" s="110"/>
      <c r="D80" s="112"/>
      <c r="E80" s="24"/>
      <c r="F80" s="192"/>
      <c r="H80" s="9"/>
      <c r="I80" s="10"/>
    </row>
    <row r="81" spans="1:9" s="25" customFormat="1" ht="15.75" thickTop="1" x14ac:dyDescent="0.25">
      <c r="A81" s="70"/>
      <c r="B81" s="113"/>
      <c r="C81" s="70"/>
      <c r="D81" s="114"/>
      <c r="E81" s="26"/>
      <c r="F81" s="187"/>
      <c r="H81" s="9"/>
      <c r="I81" s="10"/>
    </row>
    <row r="82" spans="1:9" s="22" customFormat="1" ht="24.75" customHeight="1" x14ac:dyDescent="0.25">
      <c r="A82" s="101" t="s">
        <v>10</v>
      </c>
      <c r="B82" s="102" t="s">
        <v>115</v>
      </c>
      <c r="C82" s="103" t="s">
        <v>12</v>
      </c>
      <c r="D82" s="100">
        <v>3</v>
      </c>
      <c r="E82" s="11">
        <v>0</v>
      </c>
      <c r="F82" s="72">
        <f>D82*E82</f>
        <v>0</v>
      </c>
      <c r="H82" s="9"/>
      <c r="I82" s="10"/>
    </row>
    <row r="83" spans="1:9" s="25" customFormat="1" ht="15" x14ac:dyDescent="0.25">
      <c r="A83" s="101"/>
      <c r="B83" s="109" t="s">
        <v>61</v>
      </c>
      <c r="C83" s="103"/>
      <c r="D83" s="100"/>
      <c r="E83" s="11"/>
      <c r="F83" s="191">
        <f>SUM(F82:F82)</f>
        <v>0</v>
      </c>
      <c r="H83" s="9"/>
      <c r="I83" s="10"/>
    </row>
    <row r="84" spans="1:9" ht="15" x14ac:dyDescent="0.25">
      <c r="A84" s="70"/>
      <c r="B84" s="80"/>
      <c r="C84" s="70"/>
      <c r="D84" s="115"/>
      <c r="E84" s="27"/>
      <c r="F84" s="187"/>
      <c r="H84" s="9"/>
      <c r="I84" s="10"/>
    </row>
    <row r="85" spans="1:9" ht="15.75" thickBot="1" x14ac:dyDescent="0.3">
      <c r="A85" s="116"/>
      <c r="B85" s="117" t="s">
        <v>111</v>
      </c>
      <c r="C85" s="116"/>
      <c r="D85" s="118"/>
      <c r="E85" s="28"/>
      <c r="F85" s="193"/>
      <c r="H85" s="9"/>
      <c r="I85" s="10"/>
    </row>
    <row r="86" spans="1:9" ht="15.75" thickTop="1" x14ac:dyDescent="0.25">
      <c r="A86" s="119"/>
      <c r="B86" s="120"/>
      <c r="C86" s="119"/>
      <c r="D86" s="121"/>
      <c r="E86" s="29"/>
      <c r="F86" s="194"/>
      <c r="H86" s="9"/>
      <c r="I86" s="10"/>
    </row>
    <row r="87" spans="1:9" s="9" customFormat="1" ht="26.25" x14ac:dyDescent="0.25">
      <c r="A87" s="68" t="s">
        <v>10</v>
      </c>
      <c r="B87" s="69" t="s">
        <v>112</v>
      </c>
      <c r="C87" s="45" t="s">
        <v>17</v>
      </c>
      <c r="D87" s="47">
        <v>1</v>
      </c>
      <c r="E87" s="1">
        <v>0</v>
      </c>
      <c r="F87" s="47">
        <f>SUM(D87*E87)</f>
        <v>0</v>
      </c>
      <c r="I87" s="10"/>
    </row>
    <row r="88" spans="1:9" s="31" customFormat="1" ht="15" customHeight="1" x14ac:dyDescent="0.25">
      <c r="A88" s="122"/>
      <c r="B88" s="109" t="s">
        <v>113</v>
      </c>
      <c r="C88" s="123"/>
      <c r="D88" s="124"/>
      <c r="E88" s="30"/>
      <c r="F88" s="195">
        <f>SUM(F85:F87)</f>
        <v>0</v>
      </c>
      <c r="H88" s="9"/>
      <c r="I88" s="10"/>
    </row>
    <row r="89" spans="1:9" s="31" customFormat="1" ht="15" customHeight="1" x14ac:dyDescent="0.25">
      <c r="A89" s="122"/>
      <c r="B89" s="125"/>
      <c r="C89" s="123"/>
      <c r="D89" s="124"/>
      <c r="E89" s="30"/>
      <c r="F89" s="195"/>
      <c r="H89" s="9"/>
      <c r="I89" s="10"/>
    </row>
    <row r="90" spans="1:9" ht="15.75" thickBot="1" x14ac:dyDescent="0.3">
      <c r="A90" s="116"/>
      <c r="B90" s="117" t="s">
        <v>108</v>
      </c>
      <c r="C90" s="116"/>
      <c r="D90" s="118"/>
      <c r="E90" s="28"/>
      <c r="F90" s="193"/>
      <c r="H90" s="9"/>
      <c r="I90" s="10"/>
    </row>
    <row r="91" spans="1:9" ht="15.75" thickTop="1" x14ac:dyDescent="0.25">
      <c r="A91" s="119"/>
      <c r="B91" s="120"/>
      <c r="C91" s="119"/>
      <c r="D91" s="121"/>
      <c r="E91" s="29"/>
      <c r="F91" s="194"/>
      <c r="H91" s="9"/>
      <c r="I91" s="10"/>
    </row>
    <row r="92" spans="1:9" s="9" customFormat="1" ht="15" x14ac:dyDescent="0.25">
      <c r="A92" s="68" t="s">
        <v>10</v>
      </c>
      <c r="B92" s="69" t="s">
        <v>109</v>
      </c>
      <c r="C92" s="45" t="s">
        <v>32</v>
      </c>
      <c r="D92" s="47">
        <v>1</v>
      </c>
      <c r="E92" s="1">
        <v>0</v>
      </c>
      <c r="F92" s="47">
        <f>SUM(D92*E92)</f>
        <v>0</v>
      </c>
      <c r="I92" s="10"/>
    </row>
    <row r="93" spans="1:9" s="31" customFormat="1" ht="15" customHeight="1" x14ac:dyDescent="0.25">
      <c r="A93" s="122"/>
      <c r="B93" s="109" t="s">
        <v>110</v>
      </c>
      <c r="C93" s="123"/>
      <c r="D93" s="124"/>
      <c r="E93" s="30"/>
      <c r="F93" s="195">
        <f>SUM(F90:F92)</f>
        <v>0</v>
      </c>
      <c r="H93" s="9"/>
      <c r="I93" s="10"/>
    </row>
    <row r="94" spans="1:9" s="31" customFormat="1" ht="15" customHeight="1" x14ac:dyDescent="0.25">
      <c r="A94" s="122"/>
      <c r="B94" s="125"/>
      <c r="C94" s="123"/>
      <c r="D94" s="124"/>
      <c r="E94" s="30"/>
      <c r="F94" s="195"/>
      <c r="H94" s="9"/>
      <c r="I94" s="10"/>
    </row>
    <row r="95" spans="1:9" s="32" customFormat="1" ht="11.25" customHeight="1" x14ac:dyDescent="0.25">
      <c r="A95" s="70"/>
      <c r="B95" s="126" t="s">
        <v>89</v>
      </c>
      <c r="C95" s="70"/>
      <c r="D95" s="114"/>
      <c r="E95" s="14"/>
      <c r="F95" s="196">
        <f>F93+F88+F83+F78</f>
        <v>0</v>
      </c>
      <c r="H95" s="9"/>
      <c r="I95" s="10"/>
    </row>
    <row r="96" spans="1:9" ht="15" x14ac:dyDescent="0.25">
      <c r="A96" s="127"/>
      <c r="C96" s="63"/>
      <c r="D96" s="63"/>
      <c r="E96" s="6"/>
      <c r="H96" s="9"/>
      <c r="I96" s="10"/>
    </row>
    <row r="97" spans="1:9" ht="15" x14ac:dyDescent="0.25">
      <c r="A97" s="128"/>
      <c r="B97" s="129" t="s">
        <v>87</v>
      </c>
      <c r="C97" s="130"/>
      <c r="D97" s="130"/>
      <c r="E97" s="33"/>
      <c r="F97" s="197"/>
      <c r="H97" s="9"/>
      <c r="I97" s="10"/>
    </row>
    <row r="98" spans="1:9" s="32" customFormat="1" ht="324.75" customHeight="1" x14ac:dyDescent="0.25">
      <c r="A98" s="127"/>
      <c r="B98" s="75" t="s">
        <v>26</v>
      </c>
      <c r="C98" s="63"/>
      <c r="D98" s="63"/>
      <c r="E98" s="6"/>
      <c r="F98" s="183"/>
      <c r="H98" s="9"/>
      <c r="I98" s="10"/>
    </row>
    <row r="99" spans="1:9" s="32" customFormat="1" ht="25.5" customHeight="1" x14ac:dyDescent="0.25">
      <c r="A99" s="127"/>
      <c r="B99" s="75" t="s">
        <v>27</v>
      </c>
      <c r="C99" s="63"/>
      <c r="D99" s="63"/>
      <c r="E99" s="6"/>
      <c r="F99" s="183"/>
      <c r="H99" s="9"/>
      <c r="I99" s="10"/>
    </row>
    <row r="100" spans="1:9" s="32" customFormat="1" ht="8.25" customHeight="1" x14ac:dyDescent="0.25">
      <c r="A100" s="127"/>
      <c r="B100" s="131"/>
      <c r="C100" s="132"/>
      <c r="D100" s="132"/>
      <c r="E100" s="34"/>
      <c r="F100" s="198"/>
      <c r="H100" s="9"/>
      <c r="I100" s="10"/>
    </row>
    <row r="101" spans="1:9" s="32" customFormat="1" ht="15" x14ac:dyDescent="0.25">
      <c r="A101" s="133"/>
      <c r="B101" s="134" t="s">
        <v>114</v>
      </c>
      <c r="C101" s="135"/>
      <c r="D101" s="136"/>
      <c r="E101" s="35"/>
      <c r="F101" s="199"/>
      <c r="H101" s="9"/>
      <c r="I101" s="10"/>
    </row>
    <row r="102" spans="1:9" s="32" customFormat="1" ht="16.5" customHeight="1" x14ac:dyDescent="0.25">
      <c r="A102" s="133" t="s">
        <v>10</v>
      </c>
      <c r="B102" s="137" t="s">
        <v>82</v>
      </c>
      <c r="C102" s="138"/>
      <c r="D102" s="139"/>
      <c r="E102" s="37"/>
      <c r="F102" s="200"/>
      <c r="H102" s="9"/>
      <c r="I102" s="10"/>
    </row>
    <row r="103" spans="1:9" s="32" customFormat="1" ht="22.5" customHeight="1" x14ac:dyDescent="0.25">
      <c r="A103" s="140" t="s">
        <v>62</v>
      </c>
      <c r="B103" s="141" t="s">
        <v>64</v>
      </c>
      <c r="C103" s="142" t="s">
        <v>17</v>
      </c>
      <c r="D103" s="143">
        <v>2</v>
      </c>
      <c r="E103" s="36">
        <v>0</v>
      </c>
      <c r="F103" s="199">
        <f>E103*D103</f>
        <v>0</v>
      </c>
      <c r="H103" s="9"/>
      <c r="I103" s="10"/>
    </row>
    <row r="104" spans="1:9" s="32" customFormat="1" ht="15" customHeight="1" x14ac:dyDescent="0.25">
      <c r="A104" s="140" t="s">
        <v>62</v>
      </c>
      <c r="B104" s="141" t="s">
        <v>65</v>
      </c>
      <c r="C104" s="142" t="s">
        <v>17</v>
      </c>
      <c r="D104" s="143">
        <v>4</v>
      </c>
      <c r="E104" s="36">
        <v>0</v>
      </c>
      <c r="F104" s="199">
        <f>E104*D104</f>
        <v>0</v>
      </c>
      <c r="H104" s="9"/>
      <c r="I104" s="10"/>
    </row>
    <row r="105" spans="1:9" s="32" customFormat="1" ht="15.75" customHeight="1" x14ac:dyDescent="0.25">
      <c r="A105" s="140" t="s">
        <v>62</v>
      </c>
      <c r="B105" s="141" t="s">
        <v>66</v>
      </c>
      <c r="C105" s="142" t="s">
        <v>17</v>
      </c>
      <c r="D105" s="143">
        <v>1</v>
      </c>
      <c r="E105" s="36">
        <v>0</v>
      </c>
      <c r="F105" s="199">
        <f>E105*D105</f>
        <v>0</v>
      </c>
      <c r="H105" s="9"/>
      <c r="I105" s="10"/>
    </row>
    <row r="106" spans="1:9" s="32" customFormat="1" ht="15" customHeight="1" x14ac:dyDescent="0.25">
      <c r="A106" s="140" t="s">
        <v>62</v>
      </c>
      <c r="B106" s="141" t="s">
        <v>67</v>
      </c>
      <c r="C106" s="142" t="s">
        <v>17</v>
      </c>
      <c r="D106" s="143">
        <v>1</v>
      </c>
      <c r="E106" s="36">
        <v>0</v>
      </c>
      <c r="F106" s="199">
        <f>E106*D106</f>
        <v>0</v>
      </c>
      <c r="H106" s="9"/>
      <c r="I106" s="10"/>
    </row>
    <row r="107" spans="1:9" s="32" customFormat="1" ht="11.25" customHeight="1" x14ac:dyDescent="0.25">
      <c r="A107" s="133"/>
      <c r="B107" s="144" t="s">
        <v>104</v>
      </c>
      <c r="C107" s="145"/>
      <c r="D107" s="136"/>
      <c r="E107" s="35"/>
      <c r="F107" s="199"/>
      <c r="H107" s="9"/>
      <c r="I107" s="10"/>
    </row>
    <row r="108" spans="1:9" s="32" customFormat="1" ht="15.75" customHeight="1" x14ac:dyDescent="0.25">
      <c r="A108" s="133" t="s">
        <v>10</v>
      </c>
      <c r="B108" s="146" t="s">
        <v>82</v>
      </c>
      <c r="C108" s="138"/>
      <c r="D108" s="139"/>
      <c r="E108" s="37"/>
      <c r="F108" s="200"/>
      <c r="H108" s="9"/>
      <c r="I108" s="10"/>
    </row>
    <row r="109" spans="1:9" s="32" customFormat="1" ht="15" x14ac:dyDescent="0.25">
      <c r="A109" s="140" t="s">
        <v>62</v>
      </c>
      <c r="B109" s="141" t="s">
        <v>69</v>
      </c>
      <c r="C109" s="142" t="s">
        <v>17</v>
      </c>
      <c r="D109" s="143">
        <v>2</v>
      </c>
      <c r="E109" s="36">
        <v>0</v>
      </c>
      <c r="F109" s="199">
        <f>E109*D109</f>
        <v>0</v>
      </c>
      <c r="H109" s="9"/>
      <c r="I109" s="10"/>
    </row>
    <row r="110" spans="1:9" s="32" customFormat="1" ht="15" x14ac:dyDescent="0.25">
      <c r="A110" s="140" t="s">
        <v>62</v>
      </c>
      <c r="B110" s="141" t="s">
        <v>65</v>
      </c>
      <c r="C110" s="142" t="s">
        <v>17</v>
      </c>
      <c r="D110" s="143">
        <v>6</v>
      </c>
      <c r="E110" s="36">
        <v>0</v>
      </c>
      <c r="F110" s="199">
        <f>E110*D110</f>
        <v>0</v>
      </c>
      <c r="H110" s="9"/>
      <c r="I110" s="10"/>
    </row>
    <row r="111" spans="1:9" s="32" customFormat="1" ht="15" x14ac:dyDescent="0.25">
      <c r="A111" s="140" t="s">
        <v>62</v>
      </c>
      <c r="B111" s="141" t="s">
        <v>68</v>
      </c>
      <c r="C111" s="142" t="s">
        <v>17</v>
      </c>
      <c r="D111" s="143">
        <v>2</v>
      </c>
      <c r="E111" s="36">
        <v>0</v>
      </c>
      <c r="F111" s="199">
        <f>E111*D111</f>
        <v>0</v>
      </c>
      <c r="H111" s="9"/>
      <c r="I111" s="10"/>
    </row>
    <row r="112" spans="1:9" s="32" customFormat="1" ht="13.5" customHeight="1" x14ac:dyDescent="0.25">
      <c r="A112" s="133"/>
      <c r="B112" s="134" t="s">
        <v>85</v>
      </c>
      <c r="C112" s="135"/>
      <c r="D112" s="136"/>
      <c r="E112" s="35"/>
      <c r="F112" s="201"/>
      <c r="H112" s="9"/>
      <c r="I112" s="10"/>
    </row>
    <row r="113" spans="1:9" s="32" customFormat="1" ht="15" x14ac:dyDescent="0.25">
      <c r="A113" s="133" t="s">
        <v>10</v>
      </c>
      <c r="B113" s="146" t="s">
        <v>83</v>
      </c>
      <c r="C113" s="138"/>
      <c r="D113" s="139"/>
      <c r="E113" s="37"/>
      <c r="F113" s="201"/>
      <c r="H113" s="9"/>
      <c r="I113" s="10"/>
    </row>
    <row r="114" spans="1:9" s="32" customFormat="1" ht="15" x14ac:dyDescent="0.25">
      <c r="A114" s="140" t="s">
        <v>62</v>
      </c>
      <c r="B114" s="141" t="s">
        <v>68</v>
      </c>
      <c r="C114" s="142" t="s">
        <v>17</v>
      </c>
      <c r="D114" s="143">
        <v>2</v>
      </c>
      <c r="E114" s="36">
        <v>0</v>
      </c>
      <c r="F114" s="201">
        <f>E114*D114</f>
        <v>0</v>
      </c>
      <c r="H114" s="9"/>
      <c r="I114" s="10"/>
    </row>
    <row r="115" spans="1:9" s="32" customFormat="1" ht="15" x14ac:dyDescent="0.25">
      <c r="A115" s="140" t="s">
        <v>62</v>
      </c>
      <c r="B115" s="141" t="s">
        <v>63</v>
      </c>
      <c r="C115" s="142" t="s">
        <v>17</v>
      </c>
      <c r="D115" s="143">
        <v>1</v>
      </c>
      <c r="E115" s="36">
        <v>0</v>
      </c>
      <c r="F115" s="199">
        <f>E115*D115</f>
        <v>0</v>
      </c>
      <c r="H115" s="9"/>
      <c r="I115" s="10"/>
    </row>
    <row r="116" spans="1:9" s="32" customFormat="1" ht="15" x14ac:dyDescent="0.25">
      <c r="A116" s="133"/>
      <c r="B116" s="134" t="s">
        <v>105</v>
      </c>
      <c r="C116" s="135"/>
      <c r="D116" s="136"/>
      <c r="E116" s="35"/>
      <c r="F116" s="199"/>
      <c r="H116" s="9"/>
      <c r="I116" s="10"/>
    </row>
    <row r="117" spans="1:9" s="32" customFormat="1" ht="13.5" customHeight="1" x14ac:dyDescent="0.25">
      <c r="A117" s="133" t="s">
        <v>10</v>
      </c>
      <c r="B117" s="137" t="s">
        <v>84</v>
      </c>
      <c r="C117" s="138"/>
      <c r="D117" s="139"/>
      <c r="E117" s="37"/>
      <c r="F117" s="200"/>
      <c r="H117" s="9"/>
      <c r="I117" s="10"/>
    </row>
    <row r="118" spans="1:9" s="32" customFormat="1" ht="15" x14ac:dyDescent="0.25">
      <c r="A118" s="140" t="s">
        <v>62</v>
      </c>
      <c r="B118" s="141" t="s">
        <v>69</v>
      </c>
      <c r="C118" s="142" t="s">
        <v>17</v>
      </c>
      <c r="D118" s="143">
        <v>2</v>
      </c>
      <c r="E118" s="36">
        <v>0</v>
      </c>
      <c r="F118" s="199">
        <f>E118*D118</f>
        <v>0</v>
      </c>
      <c r="H118" s="9"/>
      <c r="I118" s="10"/>
    </row>
    <row r="119" spans="1:9" s="32" customFormat="1" ht="15" x14ac:dyDescent="0.25">
      <c r="A119" s="140" t="s">
        <v>62</v>
      </c>
      <c r="B119" s="141" t="s">
        <v>65</v>
      </c>
      <c r="C119" s="142" t="s">
        <v>17</v>
      </c>
      <c r="D119" s="143">
        <v>1</v>
      </c>
      <c r="E119" s="36">
        <v>0</v>
      </c>
      <c r="F119" s="199">
        <f>E119*D119</f>
        <v>0</v>
      </c>
      <c r="H119" s="9"/>
      <c r="I119" s="10"/>
    </row>
    <row r="120" spans="1:9" s="32" customFormat="1" ht="15" x14ac:dyDescent="0.25">
      <c r="A120" s="140"/>
      <c r="B120" s="134" t="s">
        <v>70</v>
      </c>
      <c r="C120" s="145"/>
      <c r="D120" s="136"/>
      <c r="E120" s="35"/>
      <c r="F120" s="199"/>
      <c r="H120" s="9"/>
      <c r="I120" s="10"/>
    </row>
    <row r="121" spans="1:9" s="32" customFormat="1" ht="15" x14ac:dyDescent="0.25">
      <c r="A121" s="140" t="s">
        <v>10</v>
      </c>
      <c r="B121" s="147" t="s">
        <v>117</v>
      </c>
      <c r="C121" s="145" t="s">
        <v>17</v>
      </c>
      <c r="D121" s="136">
        <v>3</v>
      </c>
      <c r="E121" s="35">
        <v>0</v>
      </c>
      <c r="F121" s="199">
        <f>E121*D121</f>
        <v>0</v>
      </c>
      <c r="H121" s="9"/>
      <c r="I121" s="10"/>
    </row>
    <row r="122" spans="1:9" s="32" customFormat="1" ht="24.75" customHeight="1" x14ac:dyDescent="0.25">
      <c r="A122" s="140" t="s">
        <v>13</v>
      </c>
      <c r="B122" s="148" t="s">
        <v>71</v>
      </c>
      <c r="C122" s="145" t="s">
        <v>12</v>
      </c>
      <c r="D122" s="136">
        <v>1</v>
      </c>
      <c r="E122" s="35">
        <v>0</v>
      </c>
      <c r="F122" s="199">
        <f>E122*D122</f>
        <v>0</v>
      </c>
      <c r="H122" s="9"/>
      <c r="I122" s="10"/>
    </row>
    <row r="123" spans="1:9" s="32" customFormat="1" ht="15" x14ac:dyDescent="0.25">
      <c r="A123" s="149"/>
      <c r="B123" s="150" t="s">
        <v>72</v>
      </c>
      <c r="C123" s="145"/>
      <c r="D123" s="136"/>
      <c r="E123" s="35"/>
      <c r="F123" s="201"/>
      <c r="H123" s="9"/>
      <c r="I123" s="10"/>
    </row>
    <row r="124" spans="1:9" s="32" customFormat="1" ht="25.5" x14ac:dyDescent="0.25">
      <c r="A124" s="151" t="s">
        <v>10</v>
      </c>
      <c r="B124" s="137" t="s">
        <v>73</v>
      </c>
      <c r="C124" s="152"/>
      <c r="D124" s="139"/>
      <c r="E124" s="37"/>
      <c r="F124" s="200"/>
      <c r="H124" s="9"/>
      <c r="I124" s="10"/>
    </row>
    <row r="125" spans="1:9" s="32" customFormat="1" ht="15" x14ac:dyDescent="0.25">
      <c r="A125" s="149" t="s">
        <v>62</v>
      </c>
      <c r="B125" s="153" t="s">
        <v>74</v>
      </c>
      <c r="C125" s="154" t="s">
        <v>17</v>
      </c>
      <c r="D125" s="155">
        <v>8</v>
      </c>
      <c r="E125" s="38"/>
      <c r="F125" s="202"/>
      <c r="H125" s="9"/>
      <c r="I125" s="10"/>
    </row>
    <row r="126" spans="1:9" s="32" customFormat="1" ht="15" x14ac:dyDescent="0.25">
      <c r="A126" s="149" t="s">
        <v>62</v>
      </c>
      <c r="B126" s="153" t="s">
        <v>75</v>
      </c>
      <c r="C126" s="154" t="s">
        <v>17</v>
      </c>
      <c r="D126" s="155">
        <v>12</v>
      </c>
      <c r="E126" s="38"/>
      <c r="F126" s="202"/>
      <c r="H126" s="9"/>
      <c r="I126" s="10"/>
    </row>
    <row r="127" spans="1:9" s="32" customFormat="1" ht="15" x14ac:dyDescent="0.25">
      <c r="A127" s="149" t="s">
        <v>62</v>
      </c>
      <c r="B127" s="153" t="s">
        <v>76</v>
      </c>
      <c r="C127" s="154" t="s">
        <v>17</v>
      </c>
      <c r="D127" s="155">
        <v>1</v>
      </c>
      <c r="E127" s="38"/>
      <c r="F127" s="202"/>
      <c r="H127" s="9"/>
      <c r="I127" s="10"/>
    </row>
    <row r="128" spans="1:9" ht="15" x14ac:dyDescent="0.25">
      <c r="A128" s="149" t="s">
        <v>62</v>
      </c>
      <c r="B128" s="153" t="s">
        <v>77</v>
      </c>
      <c r="C128" s="154" t="s">
        <v>17</v>
      </c>
      <c r="D128" s="155">
        <v>1</v>
      </c>
      <c r="E128" s="38"/>
      <c r="F128" s="202"/>
      <c r="H128" s="9"/>
      <c r="I128" s="10"/>
    </row>
    <row r="129" spans="1:9" ht="15" x14ac:dyDescent="0.25">
      <c r="A129" s="149" t="s">
        <v>62</v>
      </c>
      <c r="B129" s="153" t="s">
        <v>78</v>
      </c>
      <c r="C129" s="154" t="s">
        <v>12</v>
      </c>
      <c r="D129" s="155">
        <v>1</v>
      </c>
      <c r="E129" s="38"/>
      <c r="F129" s="202"/>
      <c r="H129" s="9"/>
      <c r="I129" s="10"/>
    </row>
    <row r="130" spans="1:9" ht="13.5" customHeight="1" x14ac:dyDescent="0.25">
      <c r="A130" s="133"/>
      <c r="B130" s="156" t="s">
        <v>79</v>
      </c>
      <c r="C130" s="135" t="s">
        <v>12</v>
      </c>
      <c r="D130" s="136">
        <v>1</v>
      </c>
      <c r="E130" s="35">
        <v>0</v>
      </c>
      <c r="F130" s="201">
        <f>E130*D130</f>
        <v>0</v>
      </c>
      <c r="H130" s="9"/>
      <c r="I130" s="10"/>
    </row>
    <row r="131" spans="1:9" ht="15" x14ac:dyDescent="0.25">
      <c r="A131" s="133" t="s">
        <v>10</v>
      </c>
      <c r="B131" s="157" t="s">
        <v>80</v>
      </c>
      <c r="C131" s="158"/>
      <c r="D131" s="159"/>
      <c r="E131" s="39"/>
      <c r="F131" s="203"/>
      <c r="H131" s="9"/>
      <c r="I131" s="10"/>
    </row>
    <row r="132" spans="1:9" ht="15" x14ac:dyDescent="0.25">
      <c r="A132" s="160"/>
      <c r="B132" s="161" t="s">
        <v>81</v>
      </c>
      <c r="C132" s="162" t="s">
        <v>12</v>
      </c>
      <c r="D132" s="143">
        <v>1</v>
      </c>
      <c r="E132" s="36">
        <v>0</v>
      </c>
      <c r="F132" s="199">
        <f>E132*D132</f>
        <v>0</v>
      </c>
      <c r="H132" s="9"/>
      <c r="I132" s="10"/>
    </row>
    <row r="133" spans="1:9" ht="15" x14ac:dyDescent="0.25">
      <c r="A133" s="163"/>
      <c r="B133" s="161"/>
      <c r="C133" s="162"/>
      <c r="D133" s="143"/>
      <c r="E133" s="36"/>
      <c r="F133" s="199"/>
      <c r="H133" s="9"/>
      <c r="I133" s="10"/>
    </row>
    <row r="134" spans="1:9" ht="15" x14ac:dyDescent="0.25">
      <c r="A134" s="164"/>
      <c r="B134" s="165" t="s">
        <v>106</v>
      </c>
      <c r="C134" s="162"/>
      <c r="D134" s="143"/>
      <c r="E134" s="36"/>
      <c r="F134" s="204">
        <f>SUM(F98:F132)</f>
        <v>0</v>
      </c>
      <c r="H134" s="9"/>
      <c r="I134" s="10"/>
    </row>
    <row r="135" spans="1:9" ht="15" x14ac:dyDescent="0.25">
      <c r="A135" s="164"/>
      <c r="B135" s="166"/>
      <c r="C135" s="162"/>
      <c r="D135" s="143"/>
      <c r="E135" s="36"/>
      <c r="F135" s="204"/>
      <c r="H135" s="9"/>
      <c r="I135" s="10"/>
    </row>
    <row r="136" spans="1:9" ht="15" x14ac:dyDescent="0.25">
      <c r="A136" s="164"/>
      <c r="B136" s="167" t="s">
        <v>88</v>
      </c>
      <c r="C136" s="162"/>
      <c r="D136" s="143"/>
      <c r="E136" s="36"/>
      <c r="F136" s="204">
        <f>F134+F95+F65</f>
        <v>0</v>
      </c>
      <c r="H136" s="9"/>
      <c r="I136" s="10"/>
    </row>
    <row r="137" spans="1:9" ht="15" x14ac:dyDescent="0.25">
      <c r="A137" s="168"/>
      <c r="B137" s="169"/>
      <c r="C137" s="170"/>
      <c r="D137" s="171"/>
      <c r="E137" s="40"/>
      <c r="F137" s="205"/>
      <c r="H137" s="9"/>
      <c r="I137" s="10"/>
    </row>
    <row r="138" spans="1:9" ht="15" x14ac:dyDescent="0.25">
      <c r="A138" s="172"/>
      <c r="B138" s="173" t="s">
        <v>86</v>
      </c>
      <c r="C138" s="174"/>
      <c r="D138" s="175"/>
      <c r="E138" s="41"/>
      <c r="F138" s="206"/>
      <c r="H138" s="9"/>
      <c r="I138" s="10"/>
    </row>
    <row r="139" spans="1:9" ht="15" x14ac:dyDescent="0.25">
      <c r="B139" s="176" t="s">
        <v>18</v>
      </c>
      <c r="C139" s="63"/>
      <c r="E139" s="12">
        <f>F136*0.05</f>
        <v>0</v>
      </c>
      <c r="H139" s="9"/>
      <c r="I139" s="10"/>
    </row>
    <row r="140" spans="1:9" ht="15" x14ac:dyDescent="0.25">
      <c r="C140" s="47"/>
      <c r="E140" s="1"/>
      <c r="H140" s="9"/>
      <c r="I140" s="10"/>
    </row>
    <row r="141" spans="1:9" ht="15.75" thickBot="1" x14ac:dyDescent="0.3">
      <c r="B141" s="177" t="s">
        <v>91</v>
      </c>
      <c r="C141" s="178"/>
      <c r="D141" s="178"/>
      <c r="E141" s="42">
        <f>E139+F136</f>
        <v>0</v>
      </c>
      <c r="H141" s="9"/>
      <c r="I141" s="10"/>
    </row>
    <row r="142" spans="1:9" ht="15" x14ac:dyDescent="0.25">
      <c r="B142" s="179" t="s">
        <v>19</v>
      </c>
      <c r="C142" s="180"/>
      <c r="D142" s="180"/>
      <c r="E142" s="43">
        <f>E141*0.095</f>
        <v>0</v>
      </c>
      <c r="H142" s="9"/>
      <c r="I142" s="10"/>
    </row>
    <row r="143" spans="1:9" ht="15.75" thickBot="1" x14ac:dyDescent="0.3">
      <c r="B143" s="181" t="s">
        <v>21</v>
      </c>
      <c r="C143" s="182"/>
      <c r="D143" s="182"/>
      <c r="E143" s="44">
        <f>E141+E142</f>
        <v>0</v>
      </c>
      <c r="H143" s="9"/>
      <c r="I143" s="10"/>
    </row>
  </sheetData>
  <sheetProtection algorithmName="SHA-512" hashValue="ydXe994LaukAECmaPlOf6N19NNzDlQche4e5gIw5+zw/c0hDheV1FfzE1LTDBUCkSdxF1O/LmNXGylxsu0QzGw==" saltValue="X57I07j9rtDf95WvCGzkCA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List1</vt:lpstr>
      <vt:lpstr>List1!Področje_tiskanja</vt:lpstr>
      <vt:lpstr>List1!Tiskanje_naslovov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2022-05-05T06:09:55Z</dcterms:modified>
</cp:coreProperties>
</file>